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kovacikova/Desktop/"/>
    </mc:Choice>
  </mc:AlternateContent>
  <xr:revisionPtr revIDLastSave="0" documentId="8_{E904AAE7-8B92-4E4B-B599-EB21EEEBDB81}" xr6:coauthVersionLast="43" xr6:coauthVersionMax="43" xr10:uidLastSave="{00000000-0000-0000-0000-000000000000}"/>
  <bookViews>
    <workbookView xWindow="0" yWindow="480" windowWidth="25340" windowHeight="13880" activeTab="8" xr2:uid="{00000000-000D-0000-FFFF-FFFF00000000}"/>
  </bookViews>
  <sheets>
    <sheet name="1 z 8" sheetId="1" r:id="rId1"/>
    <sheet name="2 z 8" sheetId="2" r:id="rId2"/>
    <sheet name="3 z 8" sheetId="3" r:id="rId3"/>
    <sheet name="4 z 8" sheetId="4" r:id="rId4"/>
    <sheet name="5 z 8" sheetId="5" r:id="rId5"/>
    <sheet name="6 z 8" sheetId="6" r:id="rId6"/>
    <sheet name="7 z 8" sheetId="8" r:id="rId7"/>
    <sheet name="8 z 8" sheetId="9" r:id="rId8"/>
    <sheet name="Hyp. 7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7" l="1"/>
  <c r="C7" i="7"/>
  <c r="D7" i="7"/>
  <c r="B2" i="7"/>
  <c r="G9" i="3"/>
  <c r="E35" i="9"/>
  <c r="D35" i="9"/>
  <c r="C35" i="9"/>
  <c r="B35" i="9"/>
  <c r="G34" i="8"/>
  <c r="F34" i="8"/>
  <c r="E34" i="8"/>
  <c r="D34" i="8"/>
  <c r="C34" i="8"/>
  <c r="B34" i="8"/>
  <c r="B2" i="1"/>
  <c r="G2" i="1"/>
  <c r="D2" i="1"/>
  <c r="C2" i="1"/>
  <c r="E2" i="1"/>
  <c r="F2" i="1"/>
  <c r="H5" i="1"/>
  <c r="C9" i="9" l="1"/>
  <c r="B9" i="9"/>
  <c r="C9" i="8"/>
  <c r="B9" i="8"/>
  <c r="F9" i="6"/>
  <c r="E9" i="6"/>
  <c r="D9" i="6"/>
  <c r="C9" i="6"/>
  <c r="B9" i="6"/>
  <c r="F9" i="5"/>
  <c r="E9" i="5"/>
  <c r="D9" i="5"/>
  <c r="C9" i="5"/>
  <c r="B9" i="5"/>
  <c r="D9" i="4"/>
  <c r="C9" i="4"/>
  <c r="B9" i="4"/>
  <c r="D9" i="2"/>
  <c r="C9" i="2"/>
  <c r="B9" i="2"/>
  <c r="F9" i="3"/>
  <c r="E9" i="3"/>
  <c r="D9" i="3"/>
  <c r="C9" i="3"/>
  <c r="B9" i="3"/>
  <c r="H3" i="1" l="1"/>
  <c r="H4" i="1"/>
  <c r="H2" i="1" s="1"/>
</calcChain>
</file>

<file path=xl/sharedStrings.xml><?xml version="1.0" encoding="utf-8"?>
<sst xmlns="http://schemas.openxmlformats.org/spreadsheetml/2006/main" count="186" uniqueCount="105">
  <si>
    <t>Veková kategória</t>
  </si>
  <si>
    <t>Počet odpovedí</t>
  </si>
  <si>
    <t>0-6</t>
  </si>
  <si>
    <t>4 ročný</t>
  </si>
  <si>
    <t>5 ročný</t>
  </si>
  <si>
    <t>6 ročný</t>
  </si>
  <si>
    <t>7-14</t>
  </si>
  <si>
    <t>1a</t>
  </si>
  <si>
    <t>6-7 ročný</t>
  </si>
  <si>
    <t>5C</t>
  </si>
  <si>
    <t>8A</t>
  </si>
  <si>
    <t>15-25</t>
  </si>
  <si>
    <t>26-40</t>
  </si>
  <si>
    <t>41-60</t>
  </si>
  <si>
    <t>61 a viac</t>
  </si>
  <si>
    <t>Škola</t>
  </si>
  <si>
    <t>ZŠ</t>
  </si>
  <si>
    <t>SŠ+VŠ</t>
  </si>
  <si>
    <t>spolok dôchodcov</t>
  </si>
  <si>
    <t>1D</t>
  </si>
  <si>
    <t>15-16 ročný</t>
  </si>
  <si>
    <t>3E</t>
  </si>
  <si>
    <t>17-18 ročný</t>
  </si>
  <si>
    <t>4B</t>
  </si>
  <si>
    <t>19-20 ročný</t>
  </si>
  <si>
    <t>rakovina</t>
  </si>
  <si>
    <t>domov</t>
  </si>
  <si>
    <t>kurz</t>
  </si>
  <si>
    <t>krčma</t>
  </si>
  <si>
    <t>celkovo</t>
  </si>
  <si>
    <t>celkom</t>
  </si>
  <si>
    <t>Áno mám vlastné online zariadenie</t>
  </si>
  <si>
    <t>Nie používam firmené online zariadenie</t>
  </si>
  <si>
    <t>Nie nevlastním žiadne online zariadenie</t>
  </si>
  <si>
    <t>Celý deň</t>
  </si>
  <si>
    <t>Viac krát denne</t>
  </si>
  <si>
    <t>Denne</t>
  </si>
  <si>
    <t>Príložitostne</t>
  </si>
  <si>
    <t>Internet nepoužívam vôbec</t>
  </si>
  <si>
    <t>Kedy najčastejšie trávite čas na internete</t>
  </si>
  <si>
    <t>V práci/škole</t>
  </si>
  <si>
    <t>Vo voľnom čase</t>
  </si>
  <si>
    <t>V práci/škole aj vo voľnom čase</t>
  </si>
  <si>
    <t>Na čo najviac používate internet</t>
  </si>
  <si>
    <t>Vyhľadávanie informácií</t>
  </si>
  <si>
    <t>Zábava</t>
  </si>
  <si>
    <t>Sociálne siete</t>
  </si>
  <si>
    <t>Komunikácia</t>
  </si>
  <si>
    <t>Prezeranie stránok</t>
  </si>
  <si>
    <t>Pri čom najradšej trávite čas na internete</t>
  </si>
  <si>
    <t>Nakupujete na internete</t>
  </si>
  <si>
    <t>Nie</t>
  </si>
  <si>
    <t>Trávite čas hraním hier online alebo na mobilných zariadeniach</t>
  </si>
  <si>
    <t>Áno</t>
  </si>
  <si>
    <t xml:space="preserve">každé s detí má prístup na internet minimálne raz do týždňa </t>
  </si>
  <si>
    <t>Na základe čoho sa rozhodnete pre daný internetový obchod</t>
  </si>
  <si>
    <t>(Najčastejšie nakupujú v súvislosti s online hrami, playstation, xbox - poukázky od rodičou a známych)</t>
  </si>
  <si>
    <t>(Na základe ceny, recenzií a možnosti doručenia)</t>
  </si>
  <si>
    <t>(povolenia od rodičov, top v rebríčku, odporúčenie kamarátov/spolužiakov)</t>
  </si>
  <si>
    <t>(podľa nálady/potreby, odporúčania kamarátov, recenzií)</t>
  </si>
  <si>
    <t>(hodnotenie, najvyšie v rebríčku, reklama na FB, zaujme na prvý pohľad, recenzie, odporučania)</t>
  </si>
  <si>
    <t>(cena, recenzie, etický kódex obchodu, odpurúčania)</t>
  </si>
  <si>
    <t>(recenzie, cena, odpurúčania, užívateľské skúsenosti, hodnotenie, overenia, reklama, dôverihodnosť)</t>
  </si>
  <si>
    <t>(na základe presvedčenia od detí, recenzie, prínos danej hry, cena, reklama, hodnotenia, zaujme na pohľad)</t>
  </si>
  <si>
    <t>(cena, recenzie, dostupnosť, skúsenosti, doporučenia, hodnotie)</t>
  </si>
  <si>
    <t>(na základe potreby, opisu, recenzií)</t>
  </si>
  <si>
    <t>(spolahlivoť, cena, skúsenosti známych, recenzie)</t>
  </si>
  <si>
    <t>(odporúčanie od vnúča, reklama na Facebooku)</t>
  </si>
  <si>
    <t>Ste vkastníkom online zariadenia?</t>
  </si>
  <si>
    <t>Ako často trávite čas na internete?</t>
  </si>
  <si>
    <t>11-12 ročný</t>
  </si>
  <si>
    <t>13-14ročný</t>
  </si>
  <si>
    <t>online dotazník</t>
  </si>
  <si>
    <t>riadený rozhovor</t>
  </si>
  <si>
    <t>písomný dotazník</t>
  </si>
  <si>
    <t>Užívateľov internetu</t>
  </si>
  <si>
    <t>Bez odpovede</t>
  </si>
  <si>
    <t>Rezenzie</t>
  </si>
  <si>
    <t>Cena</t>
  </si>
  <si>
    <t>Odporučenie</t>
  </si>
  <si>
    <t>Iné</t>
  </si>
  <si>
    <t>(Nemôžem sa rozhodnúť mám iba dva rôčky, barvičky)</t>
  </si>
  <si>
    <t>Reklama</t>
  </si>
  <si>
    <t>(skúsenosti, preferencie, vierohodnosť, kvalita produktu, eický kódex sránky)</t>
  </si>
  <si>
    <t>(Skúsenosi, kvality, doprava zadarmo)</t>
  </si>
  <si>
    <t>(kvalita spoločnosti, meno, skúsenosť, doprava, rýchlosť doručenia, skladové zásoby)</t>
  </si>
  <si>
    <t>(spolahlivosť obchodu, skúsenosti)</t>
  </si>
  <si>
    <t>Odporúčanie</t>
  </si>
  <si>
    <t xml:space="preserve">Iné </t>
  </si>
  <si>
    <t>Recenzie</t>
  </si>
  <si>
    <t>(na základe poreby, využitenosi, hodnotenia, zaujatia)</t>
  </si>
  <si>
    <t>(či je vhodná pre deti, hodnotenia, relevantnosi, záujmu, ceny)</t>
  </si>
  <si>
    <t>(hodnotenia, najsťahovanejšia, využitia, či zaujme, potreby)</t>
  </si>
  <si>
    <t>(19 x na základe hodnoenia, najsťahovanejšia, záujmu, obrázku)</t>
  </si>
  <si>
    <t>(najsťahovanejšia, najvyššie v rebríčkoch, podľa obrázku, záujmu, či ju rodičia dovolia)</t>
  </si>
  <si>
    <t>Na základe čoho sa rozhodnete pre stiahnutie danej hry?</t>
  </si>
  <si>
    <t>Hodnotenia</t>
  </si>
  <si>
    <t xml:space="preserve">voľný čas </t>
  </si>
  <si>
    <t>v práci v škole</t>
  </si>
  <si>
    <t xml:space="preserve">vyhľadávanie informácií </t>
  </si>
  <si>
    <t>zábava</t>
  </si>
  <si>
    <t>sociálne siete</t>
  </si>
  <si>
    <t>komunikácia</t>
  </si>
  <si>
    <t>V práci aj vo voľnom čase</t>
  </si>
  <si>
    <t>prezeranie stránok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</si>
</sst>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/>
    <xf numFmtId="9" fontId="0" fillId="0" borderId="0" xfId="0" applyNumberFormat="1"/>
    <xf numFmtId="49" fontId="1" fillId="0" borderId="0" xfId="0" applyNumberFormat="1" applyFont="1"/>
    <xf numFmtId="9" fontId="1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Prehľad odpovedí dotazníkového šetrenia</a:t>
            </a:r>
          </a:p>
        </c:rich>
      </c:tx>
      <c:layout>
        <c:manualLayout>
          <c:xMode val="edge"/>
          <c:yMode val="edge"/>
          <c:x val="0.17199999999999999"/>
          <c:y val="3.70885489105238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 z 8'!$A$3</c:f>
              <c:strCache>
                <c:ptCount val="1"/>
                <c:pt idx="0">
                  <c:v>online dotazník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 z 8'!$B$1:$G$1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'1 z 8'!$B$3:$G$3</c:f>
              <c:numCache>
                <c:formatCode>General</c:formatCode>
                <c:ptCount val="6"/>
                <c:pt idx="0">
                  <c:v>13</c:v>
                </c:pt>
                <c:pt idx="1">
                  <c:v>15</c:v>
                </c:pt>
                <c:pt idx="2">
                  <c:v>59</c:v>
                </c:pt>
                <c:pt idx="3">
                  <c:v>62</c:v>
                </c:pt>
                <c:pt idx="4">
                  <c:v>56</c:v>
                </c:pt>
                <c:pt idx="5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B3-4892-9E9A-082CCD14A4F6}"/>
            </c:ext>
          </c:extLst>
        </c:ser>
        <c:ser>
          <c:idx val="1"/>
          <c:order val="1"/>
          <c:tx>
            <c:strRef>
              <c:f>'1 z 8'!$A$4</c:f>
              <c:strCache>
                <c:ptCount val="1"/>
                <c:pt idx="0">
                  <c:v>písomný dotazník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DA9-E040-A968-ADDCCA210C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 z 8'!$B$1:$G$1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'1 z 8'!$B$4:$G$4</c:f>
              <c:numCache>
                <c:formatCode>General</c:formatCode>
                <c:ptCount val="6"/>
                <c:pt idx="0">
                  <c:v>0</c:v>
                </c:pt>
                <c:pt idx="1">
                  <c:v>49</c:v>
                </c:pt>
                <c:pt idx="2">
                  <c:v>28</c:v>
                </c:pt>
                <c:pt idx="3">
                  <c:v>6</c:v>
                </c:pt>
                <c:pt idx="4">
                  <c:v>21</c:v>
                </c:pt>
                <c:pt idx="5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A9-E040-A968-ADDCCA210C63}"/>
            </c:ext>
          </c:extLst>
        </c:ser>
        <c:ser>
          <c:idx val="2"/>
          <c:order val="2"/>
          <c:tx>
            <c:strRef>
              <c:f>'1 z 8'!$A$5</c:f>
              <c:strCache>
                <c:ptCount val="1"/>
                <c:pt idx="0">
                  <c:v>riadený rozhovor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 z 8'!$B$1:$G$1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'1 z 8'!$B$5:$G$5</c:f>
              <c:numCache>
                <c:formatCode>General</c:formatCode>
                <c:ptCount val="6"/>
                <c:pt idx="0">
                  <c:v>62</c:v>
                </c:pt>
                <c:pt idx="1">
                  <c:v>29</c:v>
                </c:pt>
                <c:pt idx="2">
                  <c:v>8</c:v>
                </c:pt>
                <c:pt idx="3">
                  <c:v>9</c:v>
                </c:pt>
                <c:pt idx="4">
                  <c:v>3</c:v>
                </c:pt>
                <c:pt idx="5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A9-E040-A968-ADDCCA210C6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469492808"/>
        <c:axId val="469483296"/>
      </c:barChart>
      <c:catAx>
        <c:axId val="469492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69483296"/>
        <c:crosses val="autoZero"/>
        <c:auto val="1"/>
        <c:lblAlgn val="ctr"/>
        <c:lblOffset val="100"/>
        <c:noMultiLvlLbl val="0"/>
      </c:catAx>
      <c:valAx>
        <c:axId val="4694832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9492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Celkový počet odpovedí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BFB-4F52-BA75-7E367399D04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1BFB-4F52-BA75-7E367399D04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B46-5943-94D4-6DE4E993951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 z 8'!$A$3:$A$5</c:f>
              <c:strCache>
                <c:ptCount val="3"/>
                <c:pt idx="0">
                  <c:v>online dotazník</c:v>
                </c:pt>
                <c:pt idx="1">
                  <c:v>písomný dotazník</c:v>
                </c:pt>
                <c:pt idx="2">
                  <c:v>riadený rozhovor</c:v>
                </c:pt>
              </c:strCache>
            </c:strRef>
          </c:cat>
          <c:val>
            <c:numRef>
              <c:f>'1 z 8'!$H$3:$H$5</c:f>
              <c:numCache>
                <c:formatCode>General</c:formatCode>
                <c:ptCount val="3"/>
                <c:pt idx="0">
                  <c:v>234</c:v>
                </c:pt>
                <c:pt idx="1">
                  <c:v>115</c:v>
                </c:pt>
                <c:pt idx="2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FB-4F52-BA75-7E367399D04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022186783614069"/>
          <c:y val="0.26302125048107428"/>
          <c:w val="0.30458825874613776"/>
          <c:h val="0.55310747979488029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Veková kaegória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'1 z 8'!$A$2</c:f>
              <c:strCache>
                <c:ptCount val="1"/>
                <c:pt idx="0">
                  <c:v>Počet odpovedí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9129-D442-945C-E588B8A30D0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9129-D442-945C-E588B8A30D0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9129-D442-945C-E588B8A30D0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4-9129-D442-945C-E588B8A30D0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9129-D442-945C-E588B8A30D0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6-9129-D442-945C-E588B8A30D09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 z 8'!$B$1:$G$1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'1 z 8'!$B$2:$G$2</c:f>
              <c:numCache>
                <c:formatCode>General</c:formatCode>
                <c:ptCount val="6"/>
                <c:pt idx="0">
                  <c:v>75</c:v>
                </c:pt>
                <c:pt idx="1">
                  <c:v>93</c:v>
                </c:pt>
                <c:pt idx="2">
                  <c:v>95</c:v>
                </c:pt>
                <c:pt idx="3">
                  <c:v>77</c:v>
                </c:pt>
                <c:pt idx="4">
                  <c:v>80</c:v>
                </c:pt>
                <c:pt idx="5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29-D442-945C-E588B8A30D09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Ste vkastníkom online zariadenia?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z 8'!$B$2</c:f>
              <c:strCache>
                <c:ptCount val="1"/>
                <c:pt idx="0">
                  <c:v>Áno mám vlastné online zariadenie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'2 z 8'!$B$3:$B$8</c:f>
              <c:numCache>
                <c:formatCode>General</c:formatCode>
                <c:ptCount val="6"/>
                <c:pt idx="0">
                  <c:v>54</c:v>
                </c:pt>
                <c:pt idx="1">
                  <c:v>84</c:v>
                </c:pt>
                <c:pt idx="2">
                  <c:v>91</c:v>
                </c:pt>
                <c:pt idx="3">
                  <c:v>72</c:v>
                </c:pt>
                <c:pt idx="4">
                  <c:v>75</c:v>
                </c:pt>
                <c:pt idx="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D6-4540-B619-199F62B788F7}"/>
            </c:ext>
          </c:extLst>
        </c:ser>
        <c:ser>
          <c:idx val="1"/>
          <c:order val="1"/>
          <c:tx>
            <c:strRef>
              <c:f>'2 z 8'!$C$2</c:f>
              <c:strCache>
                <c:ptCount val="1"/>
                <c:pt idx="0">
                  <c:v>Nie používam firmené online zariadenie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F3-0E42-8F14-DD549C4B7A2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0F3-0E42-8F14-DD549C4B7A2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F3-0E42-8F14-DD549C4B7A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'2 z 8'!$C$3:$C$8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D6-4540-B619-199F62B788F7}"/>
            </c:ext>
          </c:extLst>
        </c:ser>
        <c:ser>
          <c:idx val="2"/>
          <c:order val="2"/>
          <c:tx>
            <c:strRef>
              <c:f>'2 z 8'!$D$2</c:f>
              <c:strCache>
                <c:ptCount val="1"/>
                <c:pt idx="0">
                  <c:v>Nie nevlastním žiadne online zariadenie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0F3-0E42-8F14-DD549C4B7A2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0F3-0E42-8F14-DD549C4B7A2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F3-0E42-8F14-DD549C4B7A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'2 z 8'!$D$3:$D$8</c:f>
              <c:numCache>
                <c:formatCode>General</c:formatCode>
                <c:ptCount val="6"/>
                <c:pt idx="0">
                  <c:v>21</c:v>
                </c:pt>
                <c:pt idx="1">
                  <c:v>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D6-4540-B619-199F62B78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136834752"/>
        <c:axId val="40912367"/>
      </c:barChart>
      <c:catAx>
        <c:axId val="2136834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912367"/>
        <c:crosses val="autoZero"/>
        <c:auto val="1"/>
        <c:lblAlgn val="ctr"/>
        <c:lblOffset val="100"/>
        <c:noMultiLvlLbl val="0"/>
      </c:catAx>
      <c:valAx>
        <c:axId val="4091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36834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'2 z 8'!$A$9</c:f>
              <c:strCache>
                <c:ptCount val="1"/>
                <c:pt idx="0">
                  <c:v>celkom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6AF-B04E-BB3F-EFBC2154616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A6AF-B04E-BB3F-EFBC2154616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A6AF-B04E-BB3F-EFBC2154616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 z 8'!$B$2:$D$2</c:f>
              <c:strCache>
                <c:ptCount val="3"/>
                <c:pt idx="0">
                  <c:v>Áno mám vlastné online zariadenie</c:v>
                </c:pt>
                <c:pt idx="1">
                  <c:v>Nie používam firmené online zariadenie</c:v>
                </c:pt>
                <c:pt idx="2">
                  <c:v>Nie nevlastním žiadne online zariadenie</c:v>
                </c:pt>
              </c:strCache>
            </c:strRef>
          </c:cat>
          <c:val>
            <c:numRef>
              <c:f>'2 z 8'!$B$9:$D$9</c:f>
              <c:numCache>
                <c:formatCode>General</c:formatCode>
                <c:ptCount val="3"/>
                <c:pt idx="0">
                  <c:v>408</c:v>
                </c:pt>
                <c:pt idx="1">
                  <c:v>13</c:v>
                </c:pt>
                <c:pt idx="2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AB-3147-A80B-C6FAFEB2557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Ako často trávite čas na internete?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 z 8'!$B$2</c:f>
              <c:strCache>
                <c:ptCount val="1"/>
                <c:pt idx="0">
                  <c:v>Celý deň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'3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'3 z 8'!$B$3:$B$8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11</c:v>
                </c:pt>
                <c:pt idx="4">
                  <c:v>16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7-9E49-B026-EC22AD368999}"/>
            </c:ext>
          </c:extLst>
        </c:ser>
        <c:ser>
          <c:idx val="1"/>
          <c:order val="1"/>
          <c:tx>
            <c:strRef>
              <c:f>'3 z 8'!$C$2</c:f>
              <c:strCache>
                <c:ptCount val="1"/>
                <c:pt idx="0">
                  <c:v>Viac krát denne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'3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'3 z 8'!$C$3:$C$8</c:f>
              <c:numCache>
                <c:formatCode>General</c:formatCode>
                <c:ptCount val="6"/>
                <c:pt idx="0">
                  <c:v>9</c:v>
                </c:pt>
                <c:pt idx="1">
                  <c:v>42</c:v>
                </c:pt>
                <c:pt idx="2">
                  <c:v>72</c:v>
                </c:pt>
                <c:pt idx="3">
                  <c:v>51</c:v>
                </c:pt>
                <c:pt idx="4">
                  <c:v>46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A7-9E49-B026-EC22AD368999}"/>
            </c:ext>
          </c:extLst>
        </c:ser>
        <c:ser>
          <c:idx val="2"/>
          <c:order val="2"/>
          <c:tx>
            <c:strRef>
              <c:f>'3 z 8'!$D$2</c:f>
              <c:strCache>
                <c:ptCount val="1"/>
                <c:pt idx="0">
                  <c:v>Denne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'3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'3 z 8'!$D$3:$D$8</c:f>
              <c:numCache>
                <c:formatCode>General</c:formatCode>
                <c:ptCount val="6"/>
                <c:pt idx="0">
                  <c:v>32</c:v>
                </c:pt>
                <c:pt idx="1">
                  <c:v>34</c:v>
                </c:pt>
                <c:pt idx="2">
                  <c:v>16</c:v>
                </c:pt>
                <c:pt idx="3">
                  <c:v>13</c:v>
                </c:pt>
                <c:pt idx="4">
                  <c:v>17</c:v>
                </c:pt>
                <c:pt idx="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A7-9E49-B026-EC22AD368999}"/>
            </c:ext>
          </c:extLst>
        </c:ser>
        <c:ser>
          <c:idx val="3"/>
          <c:order val="3"/>
          <c:tx>
            <c:strRef>
              <c:f>'3 z 8'!$E$2</c:f>
              <c:strCache>
                <c:ptCount val="1"/>
                <c:pt idx="0">
                  <c:v>Príložitostne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7A7-9E49-B026-EC22AD3689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'3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'3 z 8'!$E$3:$E$8</c:f>
              <c:numCache>
                <c:formatCode>General</c:formatCode>
                <c:ptCount val="6"/>
                <c:pt idx="0">
                  <c:v>34</c:v>
                </c:pt>
                <c:pt idx="1">
                  <c:v>17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A7-9E49-B026-EC22AD368999}"/>
            </c:ext>
          </c:extLst>
        </c:ser>
        <c:ser>
          <c:idx val="4"/>
          <c:order val="4"/>
          <c:tx>
            <c:strRef>
              <c:f>'3 z 8'!$F$2</c:f>
              <c:strCache>
                <c:ptCount val="1"/>
                <c:pt idx="0">
                  <c:v>Internet nepoužívam vôbec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7A7-9E49-B026-EC22AD3689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7A7-9E49-B026-EC22AD3689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7A7-9E49-B026-EC22AD3689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7A7-9E49-B026-EC22AD3689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7A7-9E49-B026-EC22AD3689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'3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'3 z 8'!$F$3:$F$8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A7-9E49-B026-EC22AD368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96831"/>
        <c:axId val="30223871"/>
      </c:barChart>
      <c:catAx>
        <c:axId val="302968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23871"/>
        <c:crosses val="autoZero"/>
        <c:auto val="1"/>
        <c:lblAlgn val="ctr"/>
        <c:lblOffset val="100"/>
        <c:noMultiLvlLbl val="0"/>
      </c:catAx>
      <c:valAx>
        <c:axId val="302238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96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'3 z 8'!$A$9</c:f>
              <c:strCache>
                <c:ptCount val="1"/>
                <c:pt idx="0">
                  <c:v>celkom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B7AE-EF43-915A-4CEA26D3748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9BD-AD42-B8AF-6B29D4C183B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4-E9BD-AD42-B8AF-6B29D4C183B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9BD-AD42-B8AF-6B29D4C183B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E9BD-AD42-B8AF-6B29D4C183B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 z 8'!$B$2:$F$2</c:f>
              <c:strCache>
                <c:ptCount val="5"/>
                <c:pt idx="0">
                  <c:v>Celý deň</c:v>
                </c:pt>
                <c:pt idx="1">
                  <c:v>Viac krát denne</c:v>
                </c:pt>
                <c:pt idx="2">
                  <c:v>Denne</c:v>
                </c:pt>
                <c:pt idx="3">
                  <c:v>Príložitostne</c:v>
                </c:pt>
                <c:pt idx="4">
                  <c:v>Internet nepoužívam vôbec</c:v>
                </c:pt>
              </c:strCache>
            </c:strRef>
          </c:cat>
          <c:val>
            <c:numRef>
              <c:f>'3 z 8'!$B$9:$F$9</c:f>
              <c:numCache>
                <c:formatCode>General</c:formatCode>
                <c:ptCount val="5"/>
                <c:pt idx="0">
                  <c:v>36</c:v>
                </c:pt>
                <c:pt idx="1">
                  <c:v>225</c:v>
                </c:pt>
                <c:pt idx="2">
                  <c:v>124</c:v>
                </c:pt>
                <c:pt idx="3">
                  <c:v>72</c:v>
                </c:pt>
                <c:pt idx="4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BD-AD42-B8AF-6B29D4C183B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777777777777776E-2"/>
          <c:y val="6.9444444444444448E-2"/>
          <c:w val="0.59934033245844265"/>
          <c:h val="0.8981481481481481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47CF-234F-B483-8789049B0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7CF-234F-B483-8789049B079B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 z 8'!$F$2:$G$2</c:f>
              <c:strCache>
                <c:ptCount val="2"/>
                <c:pt idx="0">
                  <c:v>Internet nepoužívam vôbec</c:v>
                </c:pt>
                <c:pt idx="1">
                  <c:v>Užívateľov internetu</c:v>
                </c:pt>
              </c:strCache>
            </c:strRef>
          </c:cat>
          <c:val>
            <c:numRef>
              <c:f>'3 z 8'!$F$9:$G$9</c:f>
              <c:numCache>
                <c:formatCode>General</c:formatCode>
                <c:ptCount val="2"/>
                <c:pt idx="0">
                  <c:v>24</c:v>
                </c:pt>
                <c:pt idx="1">
                  <c:v>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14-B746-8841-098B8CC426E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Kedy najčastejšie trávite čas na internete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'4 z 8'!$B$2</c:f>
              <c:strCache>
                <c:ptCount val="1"/>
                <c:pt idx="0">
                  <c:v>V práci/škole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D9-D14D-9924-DD163EB67F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'4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'4 z 8'!$B$3:$B$8</c:f>
              <c:numCache>
                <c:formatCode>General</c:formatCode>
                <c:ptCount val="6"/>
                <c:pt idx="0">
                  <c:v>0</c:v>
                </c:pt>
                <c:pt idx="1">
                  <c:v>8</c:v>
                </c:pt>
                <c:pt idx="2">
                  <c:v>19</c:v>
                </c:pt>
                <c:pt idx="3">
                  <c:v>20</c:v>
                </c:pt>
                <c:pt idx="4">
                  <c:v>19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7C-A347-9ED7-C29AFFD7F4BA}"/>
            </c:ext>
          </c:extLst>
        </c:ser>
        <c:ser>
          <c:idx val="1"/>
          <c:order val="1"/>
          <c:tx>
            <c:strRef>
              <c:f>'4 z 8'!$C$2</c:f>
              <c:strCache>
                <c:ptCount val="1"/>
                <c:pt idx="0">
                  <c:v>Vo voľnom čase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'4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'4 z 8'!$C$3:$C$8</c:f>
              <c:numCache>
                <c:formatCode>General</c:formatCode>
                <c:ptCount val="6"/>
                <c:pt idx="0">
                  <c:v>73</c:v>
                </c:pt>
                <c:pt idx="1">
                  <c:v>60</c:v>
                </c:pt>
                <c:pt idx="2">
                  <c:v>39</c:v>
                </c:pt>
                <c:pt idx="3">
                  <c:v>46</c:v>
                </c:pt>
                <c:pt idx="4">
                  <c:v>45</c:v>
                </c:pt>
                <c:pt idx="5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7C-A347-9ED7-C29AFFD7F4BA}"/>
            </c:ext>
          </c:extLst>
        </c:ser>
        <c:ser>
          <c:idx val="2"/>
          <c:order val="2"/>
          <c:tx>
            <c:strRef>
              <c:f>'4 z 8'!$D$2</c:f>
              <c:strCache>
                <c:ptCount val="1"/>
                <c:pt idx="0">
                  <c:v>V práci/škole aj vo voľnom čase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'4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'4 z 8'!$D$3:$D$8</c:f>
              <c:numCache>
                <c:formatCode>General</c:formatCode>
                <c:ptCount val="6"/>
                <c:pt idx="0">
                  <c:v>2</c:v>
                </c:pt>
                <c:pt idx="1">
                  <c:v>25</c:v>
                </c:pt>
                <c:pt idx="2">
                  <c:v>37</c:v>
                </c:pt>
                <c:pt idx="3">
                  <c:v>11</c:v>
                </c:pt>
                <c:pt idx="4">
                  <c:v>16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7C-A347-9ED7-C29AFFD7F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629759"/>
        <c:axId val="40989599"/>
      </c:barChart>
      <c:catAx>
        <c:axId val="1126297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989599"/>
        <c:crosses val="autoZero"/>
        <c:auto val="1"/>
        <c:lblAlgn val="ctr"/>
        <c:lblOffset val="100"/>
        <c:noMultiLvlLbl val="0"/>
      </c:catAx>
      <c:valAx>
        <c:axId val="40989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2629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'4 z 8'!$A$9</c:f>
              <c:strCache>
                <c:ptCount val="1"/>
                <c:pt idx="0">
                  <c:v>celkom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DD0-7D42-A7D6-07DF8695210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DD0-7D42-A7D6-07DF8695210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DD0-7D42-A7D6-07DF8695210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'4 z 8'!$B$2:$D$2</c:f>
              <c:strCache>
                <c:ptCount val="3"/>
                <c:pt idx="0">
                  <c:v>V práci/škole</c:v>
                </c:pt>
                <c:pt idx="1">
                  <c:v>Vo voľnom čase</c:v>
                </c:pt>
                <c:pt idx="2">
                  <c:v>V práci/škole aj vo voľnom čase</c:v>
                </c:pt>
              </c:strCache>
            </c:strRef>
          </c:cat>
          <c:val>
            <c:numRef>
              <c:f>'4 z 8'!$B$9:$D$9</c:f>
              <c:numCache>
                <c:formatCode>General</c:formatCode>
                <c:ptCount val="3"/>
                <c:pt idx="0">
                  <c:v>72</c:v>
                </c:pt>
                <c:pt idx="1">
                  <c:v>289</c:v>
                </c:pt>
                <c:pt idx="2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13-3644-9321-7FB0CA229A7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'4 z 8'!$G$2</c:f>
              <c:strCache>
                <c:ptCount val="1"/>
                <c:pt idx="0">
                  <c:v>V práci/škole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AC2-5F4C-A238-D6FF47D39721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AC2-5F4C-A238-D6FF47D397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 z 8'!$F$3:$F$9</c:f>
              <c:strCache>
                <c:ptCount val="7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  <c:pt idx="6">
                  <c:v>celkom</c:v>
                </c:pt>
              </c:strCache>
            </c:strRef>
          </c:cat>
          <c:val>
            <c:numRef>
              <c:f>'4 z 8'!$G$3:$G$9</c:f>
              <c:numCache>
                <c:formatCode>0%</c:formatCode>
                <c:ptCount val="7"/>
                <c:pt idx="0">
                  <c:v>0</c:v>
                </c:pt>
                <c:pt idx="1">
                  <c:v>0.09</c:v>
                </c:pt>
                <c:pt idx="2">
                  <c:v>0.2</c:v>
                </c:pt>
                <c:pt idx="3">
                  <c:v>0.26</c:v>
                </c:pt>
                <c:pt idx="4">
                  <c:v>0.24</c:v>
                </c:pt>
                <c:pt idx="5">
                  <c:v>0.16</c:v>
                </c:pt>
                <c:pt idx="6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C2-5F4C-A238-D6FF47D39721}"/>
            </c:ext>
          </c:extLst>
        </c:ser>
        <c:ser>
          <c:idx val="1"/>
          <c:order val="1"/>
          <c:tx>
            <c:strRef>
              <c:f>'4 z 8'!$H$2</c:f>
              <c:strCache>
                <c:ptCount val="1"/>
                <c:pt idx="0">
                  <c:v>Vo voľnom čase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AC2-5F4C-A238-D6FF47D397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 z 8'!$F$3:$F$9</c:f>
              <c:strCache>
                <c:ptCount val="7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  <c:pt idx="6">
                  <c:v>celkom</c:v>
                </c:pt>
              </c:strCache>
            </c:strRef>
          </c:cat>
          <c:val>
            <c:numRef>
              <c:f>'4 z 8'!$H$3:$H$9</c:f>
              <c:numCache>
                <c:formatCode>0%</c:formatCode>
                <c:ptCount val="7"/>
                <c:pt idx="0">
                  <c:v>0.97</c:v>
                </c:pt>
                <c:pt idx="1">
                  <c:v>0.65</c:v>
                </c:pt>
                <c:pt idx="2">
                  <c:v>0.41</c:v>
                </c:pt>
                <c:pt idx="3">
                  <c:v>0.6</c:v>
                </c:pt>
                <c:pt idx="4">
                  <c:v>0.56000000000000005</c:v>
                </c:pt>
                <c:pt idx="5">
                  <c:v>0.7</c:v>
                </c:pt>
                <c:pt idx="6">
                  <c:v>0.63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C2-5F4C-A238-D6FF47D39721}"/>
            </c:ext>
          </c:extLst>
        </c:ser>
        <c:ser>
          <c:idx val="2"/>
          <c:order val="2"/>
          <c:tx>
            <c:strRef>
              <c:f>'4 z 8'!$I$2</c:f>
              <c:strCache>
                <c:ptCount val="1"/>
                <c:pt idx="0">
                  <c:v>V práci/škole aj vo voľnom čase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8AC2-5F4C-A238-D6FF47D397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 z 8'!$F$3:$F$9</c:f>
              <c:strCache>
                <c:ptCount val="7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  <c:pt idx="6">
                  <c:v>celkom</c:v>
                </c:pt>
              </c:strCache>
            </c:strRef>
          </c:cat>
          <c:val>
            <c:numRef>
              <c:f>'4 z 8'!$I$3:$I$9</c:f>
              <c:numCache>
                <c:formatCode>0%</c:formatCode>
                <c:ptCount val="7"/>
                <c:pt idx="0">
                  <c:v>0.03</c:v>
                </c:pt>
                <c:pt idx="1">
                  <c:v>0.26</c:v>
                </c:pt>
                <c:pt idx="2">
                  <c:v>0.39</c:v>
                </c:pt>
                <c:pt idx="3">
                  <c:v>0.14000000000000001</c:v>
                </c:pt>
                <c:pt idx="4">
                  <c:v>0.2</c:v>
                </c:pt>
                <c:pt idx="5">
                  <c:v>0.14000000000000001</c:v>
                </c:pt>
                <c:pt idx="6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C2-5F4C-A238-D6FF47D39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9561040"/>
        <c:axId val="902350272"/>
      </c:barChart>
      <c:catAx>
        <c:axId val="899561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02350272"/>
        <c:crosses val="autoZero"/>
        <c:auto val="1"/>
        <c:lblAlgn val="ctr"/>
        <c:lblOffset val="100"/>
        <c:noMultiLvlLbl val="0"/>
      </c:catAx>
      <c:valAx>
        <c:axId val="90235027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9956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z 8'!$B$2</c:f>
              <c:strCache>
                <c:ptCount val="1"/>
                <c:pt idx="0">
                  <c:v>Vyhľadávanie informácií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4B9-DB43-8659-A966BBC643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'5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'5 z 8'!$B$3:$B$8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21</c:v>
                </c:pt>
                <c:pt idx="3">
                  <c:v>26</c:v>
                </c:pt>
                <c:pt idx="4">
                  <c:v>18</c:v>
                </c:pt>
                <c:pt idx="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B9-DB43-8659-A966BBC64374}"/>
            </c:ext>
          </c:extLst>
        </c:ser>
        <c:ser>
          <c:idx val="1"/>
          <c:order val="1"/>
          <c:tx>
            <c:strRef>
              <c:f>'5 z 8'!$C$2</c:f>
              <c:strCache>
                <c:ptCount val="1"/>
                <c:pt idx="0">
                  <c:v>Zábava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'5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'5 z 8'!$C$3:$C$8</c:f>
              <c:numCache>
                <c:formatCode>General</c:formatCode>
                <c:ptCount val="6"/>
                <c:pt idx="0">
                  <c:v>69</c:v>
                </c:pt>
                <c:pt idx="1">
                  <c:v>27</c:v>
                </c:pt>
                <c:pt idx="2">
                  <c:v>16</c:v>
                </c:pt>
                <c:pt idx="3">
                  <c:v>4</c:v>
                </c:pt>
                <c:pt idx="4">
                  <c:v>12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B9-DB43-8659-A966BBC64374}"/>
            </c:ext>
          </c:extLst>
        </c:ser>
        <c:ser>
          <c:idx val="2"/>
          <c:order val="2"/>
          <c:tx>
            <c:strRef>
              <c:f>'5 z 8'!$D$2</c:f>
              <c:strCache>
                <c:ptCount val="1"/>
                <c:pt idx="0">
                  <c:v>Sociálne siete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'5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'5 z 8'!$D$3:$D$8</c:f>
              <c:numCache>
                <c:formatCode>General</c:formatCode>
                <c:ptCount val="6"/>
                <c:pt idx="0">
                  <c:v>5</c:v>
                </c:pt>
                <c:pt idx="1">
                  <c:v>23</c:v>
                </c:pt>
                <c:pt idx="2">
                  <c:v>36</c:v>
                </c:pt>
                <c:pt idx="3">
                  <c:v>22</c:v>
                </c:pt>
                <c:pt idx="4">
                  <c:v>13</c:v>
                </c:pt>
                <c:pt idx="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B9-DB43-8659-A966BBC64374}"/>
            </c:ext>
          </c:extLst>
        </c:ser>
        <c:ser>
          <c:idx val="3"/>
          <c:order val="3"/>
          <c:tx>
            <c:strRef>
              <c:f>'5 z 8'!$E$2</c:f>
              <c:strCache>
                <c:ptCount val="1"/>
                <c:pt idx="0">
                  <c:v>Komunikácia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'5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'5 z 8'!$E$3:$E$8</c:f>
              <c:numCache>
                <c:formatCode>General</c:formatCode>
                <c:ptCount val="6"/>
                <c:pt idx="0">
                  <c:v>1</c:v>
                </c:pt>
                <c:pt idx="1">
                  <c:v>24</c:v>
                </c:pt>
                <c:pt idx="2">
                  <c:v>13</c:v>
                </c:pt>
                <c:pt idx="3">
                  <c:v>17</c:v>
                </c:pt>
                <c:pt idx="4">
                  <c:v>22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B9-DB43-8659-A966BBC64374}"/>
            </c:ext>
          </c:extLst>
        </c:ser>
        <c:ser>
          <c:idx val="4"/>
          <c:order val="4"/>
          <c:tx>
            <c:strRef>
              <c:f>'5 z 8'!$F$2</c:f>
              <c:strCache>
                <c:ptCount val="1"/>
                <c:pt idx="0">
                  <c:v>Prezeranie stránok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4B9-DB43-8659-A966BBC643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'5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'5 z 8'!$F$3:$F$8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9</c:v>
                </c:pt>
                <c:pt idx="3">
                  <c:v>9</c:v>
                </c:pt>
                <c:pt idx="4">
                  <c:v>15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B9-DB43-8659-A966BBC6437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26363775"/>
        <c:axId val="28998223"/>
      </c:barChart>
      <c:catAx>
        <c:axId val="26363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8998223"/>
        <c:crosses val="autoZero"/>
        <c:auto val="1"/>
        <c:lblAlgn val="ctr"/>
        <c:lblOffset val="100"/>
        <c:noMultiLvlLbl val="0"/>
      </c:catAx>
      <c:valAx>
        <c:axId val="28998223"/>
        <c:scaling>
          <c:orientation val="minMax"/>
          <c:max val="70"/>
        </c:scaling>
        <c:delete val="1"/>
        <c:axPos val="l"/>
        <c:numFmt formatCode="General" sourceLinked="1"/>
        <c:majorTickMark val="none"/>
        <c:minorTickMark val="none"/>
        <c:tickLblPos val="nextTo"/>
        <c:crossAx val="26363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9.4793542963992235E-3"/>
          <c:y val="2.5052192066805846E-2"/>
          <c:w val="0.98321994064467433"/>
          <c:h val="0.1649144378873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'5 z 8'!$A$9</c:f>
              <c:strCache>
                <c:ptCount val="1"/>
                <c:pt idx="0">
                  <c:v>celkom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44F9-B94A-AFB5-BE1366AA072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4F9-B94A-AFB5-BE1366AA072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44F9-B94A-AFB5-BE1366AA072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44F9-B94A-AFB5-BE1366AA072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44F9-B94A-AFB5-BE1366AA072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'5 z 8'!$B$2:$F$2</c:f>
              <c:strCache>
                <c:ptCount val="5"/>
                <c:pt idx="0">
                  <c:v>Vyhľadávanie informácií</c:v>
                </c:pt>
                <c:pt idx="1">
                  <c:v>Zábava</c:v>
                </c:pt>
                <c:pt idx="2">
                  <c:v>Sociálne siete</c:v>
                </c:pt>
                <c:pt idx="3">
                  <c:v>Komunikácia</c:v>
                </c:pt>
                <c:pt idx="4">
                  <c:v>Prezeranie stránok</c:v>
                </c:pt>
              </c:strCache>
            </c:strRef>
          </c:cat>
          <c:val>
            <c:numRef>
              <c:f>'5 z 8'!$B$9:$F$9</c:f>
              <c:numCache>
                <c:formatCode>General</c:formatCode>
                <c:ptCount val="5"/>
                <c:pt idx="0">
                  <c:v>93</c:v>
                </c:pt>
                <c:pt idx="1">
                  <c:v>132</c:v>
                </c:pt>
                <c:pt idx="2">
                  <c:v>108</c:v>
                </c:pt>
                <c:pt idx="3">
                  <c:v>85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81-2B47-BCDD-9EE53549B65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Pri čom najradšej trávite čas na internete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 z 8'!$B$2</c:f>
              <c:strCache>
                <c:ptCount val="1"/>
                <c:pt idx="0">
                  <c:v>Vyhľadávanie informácií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C4-FA46-A522-61203C5648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'6 z 8'!$B$3:$B$8</c:f>
              <c:numCache>
                <c:formatCode>General</c:formatCode>
                <c:ptCount val="6"/>
                <c:pt idx="0">
                  <c:v>0</c:v>
                </c:pt>
                <c:pt idx="1">
                  <c:v>19</c:v>
                </c:pt>
                <c:pt idx="2">
                  <c:v>13</c:v>
                </c:pt>
                <c:pt idx="3">
                  <c:v>26</c:v>
                </c:pt>
                <c:pt idx="4">
                  <c:v>18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C4-FA46-A522-61203C564879}"/>
            </c:ext>
          </c:extLst>
        </c:ser>
        <c:ser>
          <c:idx val="1"/>
          <c:order val="1"/>
          <c:tx>
            <c:strRef>
              <c:f>'6 z 8'!$C$2</c:f>
              <c:strCache>
                <c:ptCount val="1"/>
                <c:pt idx="0">
                  <c:v>Zábava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'6 z 8'!$C$3:$C$8</c:f>
              <c:numCache>
                <c:formatCode>General</c:formatCode>
                <c:ptCount val="6"/>
                <c:pt idx="0">
                  <c:v>73</c:v>
                </c:pt>
                <c:pt idx="1">
                  <c:v>26</c:v>
                </c:pt>
                <c:pt idx="2">
                  <c:v>5</c:v>
                </c:pt>
                <c:pt idx="3">
                  <c:v>4</c:v>
                </c:pt>
                <c:pt idx="4">
                  <c:v>12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C4-FA46-A522-61203C564879}"/>
            </c:ext>
          </c:extLst>
        </c:ser>
        <c:ser>
          <c:idx val="2"/>
          <c:order val="2"/>
          <c:tx>
            <c:strRef>
              <c:f>'6 z 8'!$D$2</c:f>
              <c:strCache>
                <c:ptCount val="1"/>
                <c:pt idx="0">
                  <c:v>Sociálne siete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'6 z 8'!$D$3:$D$8</c:f>
              <c:numCache>
                <c:formatCode>General</c:formatCode>
                <c:ptCount val="6"/>
                <c:pt idx="0">
                  <c:v>2</c:v>
                </c:pt>
                <c:pt idx="1">
                  <c:v>39</c:v>
                </c:pt>
                <c:pt idx="2">
                  <c:v>56</c:v>
                </c:pt>
                <c:pt idx="3">
                  <c:v>22</c:v>
                </c:pt>
                <c:pt idx="4">
                  <c:v>13</c:v>
                </c:pt>
                <c:pt idx="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C4-FA46-A522-61203C564879}"/>
            </c:ext>
          </c:extLst>
        </c:ser>
        <c:ser>
          <c:idx val="3"/>
          <c:order val="3"/>
          <c:tx>
            <c:strRef>
              <c:f>'6 z 8'!$E$2</c:f>
              <c:strCache>
                <c:ptCount val="1"/>
                <c:pt idx="0">
                  <c:v>Komunikácia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C4-FA46-A522-61203C5648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'6 z 8'!$E$3:$E$8</c:f>
              <c:numCache>
                <c:formatCode>General</c:formatCode>
                <c:ptCount val="6"/>
                <c:pt idx="0">
                  <c:v>0</c:v>
                </c:pt>
                <c:pt idx="1">
                  <c:v>6</c:v>
                </c:pt>
                <c:pt idx="2">
                  <c:v>9</c:v>
                </c:pt>
                <c:pt idx="3">
                  <c:v>17</c:v>
                </c:pt>
                <c:pt idx="4">
                  <c:v>22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C4-FA46-A522-61203C564879}"/>
            </c:ext>
          </c:extLst>
        </c:ser>
        <c:ser>
          <c:idx val="4"/>
          <c:order val="4"/>
          <c:tx>
            <c:strRef>
              <c:f>'6 z 8'!$F$2</c:f>
              <c:strCache>
                <c:ptCount val="1"/>
                <c:pt idx="0">
                  <c:v>Prezeranie stránok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6C4-FA46-A522-61203C5648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'6 z 8'!$F$3:$F$8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12</c:v>
                </c:pt>
                <c:pt idx="3">
                  <c:v>9</c:v>
                </c:pt>
                <c:pt idx="4">
                  <c:v>15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6C4-FA46-A522-61203C564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5377359"/>
        <c:axId val="25245471"/>
      </c:barChart>
      <c:catAx>
        <c:axId val="25377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5245471"/>
        <c:crosses val="autoZero"/>
        <c:auto val="1"/>
        <c:lblAlgn val="ctr"/>
        <c:lblOffset val="100"/>
        <c:noMultiLvlLbl val="0"/>
      </c:catAx>
      <c:valAx>
        <c:axId val="25245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5377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Pri čom najradšej trávite čas na internete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 z 8'!$B$2</c:f>
              <c:strCache>
                <c:ptCount val="1"/>
                <c:pt idx="0">
                  <c:v>Vyhľadávanie informácií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65F-C649-819A-956DB4D159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'6 z 8'!$B$3:$B$8</c:f>
              <c:numCache>
                <c:formatCode>General</c:formatCode>
                <c:ptCount val="6"/>
                <c:pt idx="0">
                  <c:v>0</c:v>
                </c:pt>
                <c:pt idx="1">
                  <c:v>19</c:v>
                </c:pt>
                <c:pt idx="2">
                  <c:v>13</c:v>
                </c:pt>
                <c:pt idx="3">
                  <c:v>26</c:v>
                </c:pt>
                <c:pt idx="4">
                  <c:v>18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5F-C649-819A-956DB4D15949}"/>
            </c:ext>
          </c:extLst>
        </c:ser>
        <c:ser>
          <c:idx val="1"/>
          <c:order val="1"/>
          <c:tx>
            <c:strRef>
              <c:f>'6 z 8'!$C$2</c:f>
              <c:strCache>
                <c:ptCount val="1"/>
                <c:pt idx="0">
                  <c:v>Zábava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'6 z 8'!$C$3:$C$8</c:f>
              <c:numCache>
                <c:formatCode>General</c:formatCode>
                <c:ptCount val="6"/>
                <c:pt idx="0">
                  <c:v>73</c:v>
                </c:pt>
                <c:pt idx="1">
                  <c:v>26</c:v>
                </c:pt>
                <c:pt idx="2">
                  <c:v>5</c:v>
                </c:pt>
                <c:pt idx="3">
                  <c:v>4</c:v>
                </c:pt>
                <c:pt idx="4">
                  <c:v>12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5F-C649-819A-956DB4D15949}"/>
            </c:ext>
          </c:extLst>
        </c:ser>
        <c:ser>
          <c:idx val="2"/>
          <c:order val="2"/>
          <c:tx>
            <c:strRef>
              <c:f>'6 z 8'!$D$2</c:f>
              <c:strCache>
                <c:ptCount val="1"/>
                <c:pt idx="0">
                  <c:v>Sociálne siete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'6 z 8'!$D$3:$D$8</c:f>
              <c:numCache>
                <c:formatCode>General</c:formatCode>
                <c:ptCount val="6"/>
                <c:pt idx="0">
                  <c:v>2</c:v>
                </c:pt>
                <c:pt idx="1">
                  <c:v>39</c:v>
                </c:pt>
                <c:pt idx="2">
                  <c:v>56</c:v>
                </c:pt>
                <c:pt idx="3">
                  <c:v>22</c:v>
                </c:pt>
                <c:pt idx="4">
                  <c:v>13</c:v>
                </c:pt>
                <c:pt idx="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5F-C649-819A-956DB4D15949}"/>
            </c:ext>
          </c:extLst>
        </c:ser>
        <c:ser>
          <c:idx val="3"/>
          <c:order val="3"/>
          <c:tx>
            <c:strRef>
              <c:f>'6 z 8'!$E$2</c:f>
              <c:strCache>
                <c:ptCount val="1"/>
                <c:pt idx="0">
                  <c:v>Komunikácia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65F-C649-819A-956DB4D159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'6 z 8'!$E$3:$E$8</c:f>
              <c:numCache>
                <c:formatCode>General</c:formatCode>
                <c:ptCount val="6"/>
                <c:pt idx="0">
                  <c:v>0</c:v>
                </c:pt>
                <c:pt idx="1">
                  <c:v>6</c:v>
                </c:pt>
                <c:pt idx="2">
                  <c:v>9</c:v>
                </c:pt>
                <c:pt idx="3">
                  <c:v>17</c:v>
                </c:pt>
                <c:pt idx="4">
                  <c:v>22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5F-C649-819A-956DB4D15949}"/>
            </c:ext>
          </c:extLst>
        </c:ser>
        <c:ser>
          <c:idx val="4"/>
          <c:order val="4"/>
          <c:tx>
            <c:strRef>
              <c:f>'6 z 8'!$F$2</c:f>
              <c:strCache>
                <c:ptCount val="1"/>
                <c:pt idx="0">
                  <c:v>Prezeranie stránok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65F-C649-819A-956DB4D159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'6 z 8'!$F$3:$F$8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12</c:v>
                </c:pt>
                <c:pt idx="3">
                  <c:v>9</c:v>
                </c:pt>
                <c:pt idx="4">
                  <c:v>15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5F-C649-819A-956DB4D15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5377359"/>
        <c:axId val="25245471"/>
      </c:barChart>
      <c:catAx>
        <c:axId val="25377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5245471"/>
        <c:crosses val="autoZero"/>
        <c:auto val="1"/>
        <c:lblAlgn val="ctr"/>
        <c:lblOffset val="100"/>
        <c:noMultiLvlLbl val="0"/>
      </c:catAx>
      <c:valAx>
        <c:axId val="25245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5377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'6 z 8'!$A$9</c:f>
              <c:strCache>
                <c:ptCount val="1"/>
                <c:pt idx="0">
                  <c:v>celkom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28B7-4D43-9E19-4C45ED48F32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28B7-4D43-9E19-4C45ED48F32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28B7-4D43-9E19-4C45ED48F32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28B7-4D43-9E19-4C45ED48F32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28B7-4D43-9E19-4C45ED48F32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 z 8'!$B$2:$F$2</c:f>
              <c:strCache>
                <c:ptCount val="5"/>
                <c:pt idx="0">
                  <c:v>Vyhľadávanie informácií</c:v>
                </c:pt>
                <c:pt idx="1">
                  <c:v>Zábava</c:v>
                </c:pt>
                <c:pt idx="2">
                  <c:v>Sociálne siete</c:v>
                </c:pt>
                <c:pt idx="3">
                  <c:v>Komunikácia</c:v>
                </c:pt>
                <c:pt idx="4">
                  <c:v>Prezeranie stránok</c:v>
                </c:pt>
              </c:strCache>
            </c:strRef>
          </c:cat>
          <c:val>
            <c:numRef>
              <c:f>'6 z 8'!$B$9:$F$9</c:f>
              <c:numCache>
                <c:formatCode>General</c:formatCode>
                <c:ptCount val="5"/>
                <c:pt idx="0">
                  <c:v>91</c:v>
                </c:pt>
                <c:pt idx="1">
                  <c:v>123</c:v>
                </c:pt>
                <c:pt idx="2">
                  <c:v>144</c:v>
                </c:pt>
                <c:pt idx="3">
                  <c:v>57</c:v>
                </c:pt>
                <c:pt idx="4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0-C14C-895D-512EB6CFE55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'7 z 8'!$A$9</c:f>
              <c:strCache>
                <c:ptCount val="1"/>
                <c:pt idx="0">
                  <c:v>celkom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C88-4242-A9D8-12C44899A3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C88-4242-A9D8-12C44899A39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 z 8'!$B$2:$C$2</c:f>
              <c:strCache>
                <c:ptCount val="2"/>
                <c:pt idx="0">
                  <c:v>Áno</c:v>
                </c:pt>
                <c:pt idx="1">
                  <c:v>Nie</c:v>
                </c:pt>
              </c:strCache>
            </c:strRef>
          </c:cat>
          <c:val>
            <c:numRef>
              <c:f>'7 z 8'!$B$9:$C$9</c:f>
              <c:numCache>
                <c:formatCode>General</c:formatCode>
                <c:ptCount val="2"/>
                <c:pt idx="0">
                  <c:v>284</c:v>
                </c:pt>
                <c:pt idx="1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AC-6A41-B87D-4783743DAC1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z 8'!$B$2</c:f>
              <c:strCache>
                <c:ptCount val="1"/>
                <c:pt idx="0">
                  <c:v>Áno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'7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'7 z 8'!$B$3:$B$8</c:f>
              <c:numCache>
                <c:formatCode>General</c:formatCode>
                <c:ptCount val="6"/>
                <c:pt idx="0">
                  <c:v>3</c:v>
                </c:pt>
                <c:pt idx="1">
                  <c:v>43</c:v>
                </c:pt>
                <c:pt idx="2">
                  <c:v>86</c:v>
                </c:pt>
                <c:pt idx="3">
                  <c:v>72</c:v>
                </c:pt>
                <c:pt idx="4">
                  <c:v>68</c:v>
                </c:pt>
                <c:pt idx="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13-1D4C-90BE-07BF3B5CF332}"/>
            </c:ext>
          </c:extLst>
        </c:ser>
        <c:ser>
          <c:idx val="1"/>
          <c:order val="1"/>
          <c:tx>
            <c:strRef>
              <c:f>'7 z 8'!$C$2</c:f>
              <c:strCache>
                <c:ptCount val="1"/>
                <c:pt idx="0">
                  <c:v>Nie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'7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'7 z 8'!$C$3:$C$8</c:f>
              <c:numCache>
                <c:formatCode>General</c:formatCode>
                <c:ptCount val="6"/>
                <c:pt idx="0">
                  <c:v>72</c:v>
                </c:pt>
                <c:pt idx="1">
                  <c:v>50</c:v>
                </c:pt>
                <c:pt idx="2">
                  <c:v>9</c:v>
                </c:pt>
                <c:pt idx="3">
                  <c:v>5</c:v>
                </c:pt>
                <c:pt idx="4">
                  <c:v>12</c:v>
                </c:pt>
                <c:pt idx="5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13-1D4C-90BE-07BF3B5CF33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936828064"/>
        <c:axId val="932895456"/>
      </c:barChart>
      <c:catAx>
        <c:axId val="93682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2895456"/>
        <c:crosses val="autoZero"/>
        <c:auto val="1"/>
        <c:lblAlgn val="ctr"/>
        <c:lblOffset val="100"/>
        <c:noMultiLvlLbl val="0"/>
      </c:catAx>
      <c:valAx>
        <c:axId val="9328954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3682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z 8'!$B$27</c:f>
              <c:strCache>
                <c:ptCount val="1"/>
                <c:pt idx="0">
                  <c:v>Bez odpovede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4A-9346-B093-7F690BF87A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'7 z 8'!$A$28:$A$33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'7 z 8'!$B$28:$B$33</c:f>
              <c:numCache>
                <c:formatCode>General</c:formatCode>
                <c:ptCount val="6"/>
                <c:pt idx="0">
                  <c:v>1</c:v>
                </c:pt>
                <c:pt idx="1">
                  <c:v>17</c:v>
                </c:pt>
                <c:pt idx="2">
                  <c:v>19</c:v>
                </c:pt>
                <c:pt idx="3">
                  <c:v>8</c:v>
                </c:pt>
                <c:pt idx="4">
                  <c:v>9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4A-9346-B093-7F690BF87AA6}"/>
            </c:ext>
          </c:extLst>
        </c:ser>
        <c:ser>
          <c:idx val="1"/>
          <c:order val="1"/>
          <c:tx>
            <c:strRef>
              <c:f>'7 z 8'!$C$27</c:f>
              <c:strCache>
                <c:ptCount val="1"/>
                <c:pt idx="0">
                  <c:v>Rezenzie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E4A-9346-B093-7F690BF87A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'7 z 8'!$A$28:$A$33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'7 z 8'!$C$28:$C$33</c:f>
              <c:numCache>
                <c:formatCode>General</c:formatCode>
                <c:ptCount val="6"/>
                <c:pt idx="0">
                  <c:v>0</c:v>
                </c:pt>
                <c:pt idx="1">
                  <c:v>9</c:v>
                </c:pt>
                <c:pt idx="2">
                  <c:v>27</c:v>
                </c:pt>
                <c:pt idx="3">
                  <c:v>20</c:v>
                </c:pt>
                <c:pt idx="4">
                  <c:v>21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4A-9346-B093-7F690BF87AA6}"/>
            </c:ext>
          </c:extLst>
        </c:ser>
        <c:ser>
          <c:idx val="2"/>
          <c:order val="2"/>
          <c:tx>
            <c:strRef>
              <c:f>'7 z 8'!$D$27</c:f>
              <c:strCache>
                <c:ptCount val="1"/>
                <c:pt idx="0">
                  <c:v>Cena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E4A-9346-B093-7F690BF87A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'7 z 8'!$A$28:$A$33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'7 z 8'!$D$28:$D$33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15</c:v>
                </c:pt>
                <c:pt idx="3">
                  <c:v>17</c:v>
                </c:pt>
                <c:pt idx="4">
                  <c:v>16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4A-9346-B093-7F690BF87AA6}"/>
            </c:ext>
          </c:extLst>
        </c:ser>
        <c:ser>
          <c:idx val="3"/>
          <c:order val="3"/>
          <c:tx>
            <c:strRef>
              <c:f>'7 z 8'!$E$27</c:f>
              <c:strCache>
                <c:ptCount val="1"/>
                <c:pt idx="0">
                  <c:v>Odporučenie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E4A-9346-B093-7F690BF87AA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E4A-9346-B093-7F690BF87A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'7 z 8'!$A$28:$A$33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'7 z 8'!$E$28:$E$33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3</c:v>
                </c:pt>
                <c:pt idx="4">
                  <c:v>6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4A-9346-B093-7F690BF87AA6}"/>
            </c:ext>
          </c:extLst>
        </c:ser>
        <c:ser>
          <c:idx val="4"/>
          <c:order val="4"/>
          <c:tx>
            <c:strRef>
              <c:f>'7 z 8'!$F$27</c:f>
              <c:strCache>
                <c:ptCount val="1"/>
                <c:pt idx="0">
                  <c:v>Reklama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E4A-9346-B093-7F690BF87AA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E4A-9346-B093-7F690BF87AA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E4A-9346-B093-7F690BF87A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'7 z 8'!$A$28:$A$33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'7 z 8'!$F$28:$F$33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4A-9346-B093-7F690BF87AA6}"/>
            </c:ext>
          </c:extLst>
        </c:ser>
        <c:ser>
          <c:idx val="5"/>
          <c:order val="5"/>
          <c:tx>
            <c:strRef>
              <c:f>'7 z 8'!$G$27</c:f>
              <c:strCache>
                <c:ptCount val="1"/>
                <c:pt idx="0">
                  <c:v>Iné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E4A-9346-B093-7F690BF87A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'7 z 8'!$A$28:$A$33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'7 z 8'!$G$28:$G$33</c:f>
              <c:numCache>
                <c:formatCode>General</c:formatCode>
                <c:ptCount val="6"/>
                <c:pt idx="0">
                  <c:v>2</c:v>
                </c:pt>
                <c:pt idx="1">
                  <c:v>0</c:v>
                </c:pt>
                <c:pt idx="2">
                  <c:v>15</c:v>
                </c:pt>
                <c:pt idx="3">
                  <c:v>22</c:v>
                </c:pt>
                <c:pt idx="4">
                  <c:v>13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4A-9346-B093-7F690BF87AA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940308512"/>
        <c:axId val="947608512"/>
      </c:barChart>
      <c:catAx>
        <c:axId val="940308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47608512"/>
        <c:crosses val="autoZero"/>
        <c:auto val="1"/>
        <c:lblAlgn val="ctr"/>
        <c:lblOffset val="100"/>
        <c:noMultiLvlLbl val="0"/>
      </c:catAx>
      <c:valAx>
        <c:axId val="9476085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40308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Na základe čoho sa rozhodnete pre daný internetový obchod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'7 z 8'!$A$34</c:f>
              <c:strCache>
                <c:ptCount val="1"/>
                <c:pt idx="0">
                  <c:v>celkom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5E2E-C34A-A1F5-65DB9654540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5E2E-C34A-A1F5-65DB9654540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5E2E-C34A-A1F5-65DB9654540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5E2E-C34A-A1F5-65DB9654540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5E2E-C34A-A1F5-65DB9654540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5E2E-C34A-A1F5-65DB9654540B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 z 8'!$B$27:$G$27</c:f>
              <c:strCache>
                <c:ptCount val="6"/>
                <c:pt idx="0">
                  <c:v>Bez odpovede</c:v>
                </c:pt>
                <c:pt idx="1">
                  <c:v>Rezenzie</c:v>
                </c:pt>
                <c:pt idx="2">
                  <c:v>Cena</c:v>
                </c:pt>
                <c:pt idx="3">
                  <c:v>Odporučenie</c:v>
                </c:pt>
                <c:pt idx="4">
                  <c:v>Reklama</c:v>
                </c:pt>
                <c:pt idx="5">
                  <c:v>Iné</c:v>
                </c:pt>
              </c:strCache>
            </c:strRef>
          </c:cat>
          <c:val>
            <c:numRef>
              <c:f>'7 z 8'!$B$34:$G$34</c:f>
              <c:numCache>
                <c:formatCode>General</c:formatCode>
                <c:ptCount val="6"/>
                <c:pt idx="0">
                  <c:v>54</c:v>
                </c:pt>
                <c:pt idx="1">
                  <c:v>82</c:v>
                </c:pt>
                <c:pt idx="2">
                  <c:v>66</c:v>
                </c:pt>
                <c:pt idx="3">
                  <c:v>19</c:v>
                </c:pt>
                <c:pt idx="4">
                  <c:v>7</c:v>
                </c:pt>
                <c:pt idx="5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D7-984A-80F0-02D32F09B20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Trávite čas hraním hier online alebo na mobilných zariadeniach?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'8 z 8'!$B$2</c:f>
              <c:strCache>
                <c:ptCount val="1"/>
                <c:pt idx="0">
                  <c:v>Áno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'8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'8 z 8'!$B$3:$B$8</c:f>
              <c:numCache>
                <c:formatCode>General</c:formatCode>
                <c:ptCount val="6"/>
                <c:pt idx="0">
                  <c:v>75</c:v>
                </c:pt>
                <c:pt idx="1">
                  <c:v>59</c:v>
                </c:pt>
                <c:pt idx="2">
                  <c:v>27</c:v>
                </c:pt>
                <c:pt idx="3">
                  <c:v>41</c:v>
                </c:pt>
                <c:pt idx="4">
                  <c:v>24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83-C64F-9BCD-7B17C4B45A21}"/>
            </c:ext>
          </c:extLst>
        </c:ser>
        <c:ser>
          <c:idx val="1"/>
          <c:order val="1"/>
          <c:tx>
            <c:strRef>
              <c:f>'8 z 8'!$C$2</c:f>
              <c:strCache>
                <c:ptCount val="1"/>
                <c:pt idx="0">
                  <c:v>Nie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383-C64F-9BCD-7B17C4B45A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'8 z 8'!$A$3:$A$8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'8 z 8'!$C$3:$C$8</c:f>
              <c:numCache>
                <c:formatCode>General</c:formatCode>
                <c:ptCount val="6"/>
                <c:pt idx="0">
                  <c:v>0</c:v>
                </c:pt>
                <c:pt idx="1">
                  <c:v>34</c:v>
                </c:pt>
                <c:pt idx="2">
                  <c:v>68</c:v>
                </c:pt>
                <c:pt idx="3">
                  <c:v>32</c:v>
                </c:pt>
                <c:pt idx="4">
                  <c:v>56</c:v>
                </c:pt>
                <c:pt idx="5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83-C64F-9BCD-7B17C4B45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29231"/>
        <c:axId val="26073487"/>
      </c:barChart>
      <c:catAx>
        <c:axId val="243292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073487"/>
        <c:crosses val="autoZero"/>
        <c:auto val="1"/>
        <c:lblAlgn val="ctr"/>
        <c:lblOffset val="100"/>
        <c:noMultiLvlLbl val="0"/>
      </c:catAx>
      <c:valAx>
        <c:axId val="26073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4329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'8 z 8'!$A$9</c:f>
              <c:strCache>
                <c:ptCount val="1"/>
                <c:pt idx="0">
                  <c:v>celkom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2353-E64C-AF30-D27CF2A0FF0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2353-E64C-AF30-D27CF2A0FF06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'8 z 8'!$B$2:$C$2</c:f>
              <c:strCache>
                <c:ptCount val="2"/>
                <c:pt idx="0">
                  <c:v>Áno</c:v>
                </c:pt>
                <c:pt idx="1">
                  <c:v>Nie</c:v>
                </c:pt>
              </c:strCache>
            </c:strRef>
          </c:cat>
          <c:val>
            <c:numRef>
              <c:f>'8 z 8'!$B$9:$C$9</c:f>
              <c:numCache>
                <c:formatCode>General</c:formatCode>
                <c:ptCount val="2"/>
                <c:pt idx="0">
                  <c:v>229</c:v>
                </c:pt>
                <c:pt idx="1">
                  <c:v>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16-9548-99B7-BF058908945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z 8'!$B$28</c:f>
              <c:strCache>
                <c:ptCount val="1"/>
                <c:pt idx="0">
                  <c:v>Odporúčanie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'8 z 8'!$A$29:$A$34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'8 z 8'!$B$29:$B$34</c:f>
              <c:numCache>
                <c:formatCode>General</c:formatCode>
                <c:ptCount val="6"/>
                <c:pt idx="0">
                  <c:v>46</c:v>
                </c:pt>
                <c:pt idx="1">
                  <c:v>13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BD-9749-B2AD-B71B41DE6551}"/>
            </c:ext>
          </c:extLst>
        </c:ser>
        <c:ser>
          <c:idx val="1"/>
          <c:order val="1"/>
          <c:tx>
            <c:strRef>
              <c:f>'8 z 8'!$C$28</c:f>
              <c:strCache>
                <c:ptCount val="1"/>
                <c:pt idx="0">
                  <c:v>Reklama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'8 z 8'!$A$29:$A$34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'8 z 8'!$C$29:$C$34</c:f>
              <c:numCache>
                <c:formatCode>General</c:formatCode>
                <c:ptCount val="6"/>
                <c:pt idx="0">
                  <c:v>12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BD-9749-B2AD-B71B41DE6551}"/>
            </c:ext>
          </c:extLst>
        </c:ser>
        <c:ser>
          <c:idx val="2"/>
          <c:order val="2"/>
          <c:tx>
            <c:strRef>
              <c:f>'8 z 8'!$D$28</c:f>
              <c:strCache>
                <c:ptCount val="1"/>
                <c:pt idx="0">
                  <c:v>Recenzie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9BD-9749-B2AD-B71B41DE65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9BD-9749-B2AD-B71B41DE65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'8 z 8'!$A$29:$A$34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'8 z 8'!$D$29:$D$34</c:f>
              <c:numCache>
                <c:formatCode>General</c:formatCode>
                <c:ptCount val="6"/>
                <c:pt idx="0">
                  <c:v>0</c:v>
                </c:pt>
                <c:pt idx="1">
                  <c:v>9</c:v>
                </c:pt>
                <c:pt idx="2">
                  <c:v>7</c:v>
                </c:pt>
                <c:pt idx="3">
                  <c:v>11</c:v>
                </c:pt>
                <c:pt idx="4">
                  <c:v>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BD-9749-B2AD-B71B41DE6551}"/>
            </c:ext>
          </c:extLst>
        </c:ser>
        <c:ser>
          <c:idx val="3"/>
          <c:order val="3"/>
          <c:tx>
            <c:strRef>
              <c:f>'8 z 8'!$E$28</c:f>
              <c:strCache>
                <c:ptCount val="1"/>
                <c:pt idx="0">
                  <c:v>Iné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9BD-9749-B2AD-B71B41DE65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'8 z 8'!$A$29:$A$34</c:f>
              <c:strCache>
                <c:ptCount val="6"/>
                <c:pt idx="0">
                  <c:v>0-6</c:v>
                </c:pt>
                <c:pt idx="1">
                  <c:v>7-14</c:v>
                </c:pt>
                <c:pt idx="2">
                  <c:v>15-25</c:v>
                </c:pt>
                <c:pt idx="3">
                  <c:v>26-40</c:v>
                </c:pt>
                <c:pt idx="4">
                  <c:v>41-60</c:v>
                </c:pt>
                <c:pt idx="5">
                  <c:v>61 a viac</c:v>
                </c:pt>
              </c:strCache>
            </c:strRef>
          </c:cat>
          <c:val>
            <c:numRef>
              <c:f>'8 z 8'!$E$29:$E$34</c:f>
              <c:numCache>
                <c:formatCode>General</c:formatCode>
                <c:ptCount val="6"/>
                <c:pt idx="0">
                  <c:v>17</c:v>
                </c:pt>
                <c:pt idx="1">
                  <c:v>33</c:v>
                </c:pt>
                <c:pt idx="2">
                  <c:v>10</c:v>
                </c:pt>
                <c:pt idx="3">
                  <c:v>22</c:v>
                </c:pt>
                <c:pt idx="4">
                  <c:v>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BD-9749-B2AD-B71B41DE655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959629328"/>
        <c:axId val="946712848"/>
      </c:barChart>
      <c:catAx>
        <c:axId val="959629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46712848"/>
        <c:crosses val="autoZero"/>
        <c:auto val="1"/>
        <c:lblAlgn val="ctr"/>
        <c:lblOffset val="100"/>
        <c:noMultiLvlLbl val="0"/>
      </c:catAx>
      <c:valAx>
        <c:axId val="9467128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5962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 základe čoho sa rozhodnete pre stiahnutie danej hry?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'8 z 8'!$G$1</c:f>
              <c:strCache>
                <c:ptCount val="1"/>
                <c:pt idx="0">
                  <c:v>Na základe čoho sa rozhodnete pre stiahnutie danej hry?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606B-584F-8ECC-E48EE5331DB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606B-584F-8ECC-E48EE5331DB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606B-584F-8ECC-E48EE5331DB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606B-584F-8ECC-E48EE5331DB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606B-584F-8ECC-E48EE5331DB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'8 z 8'!$B$28:$F$28</c:f>
              <c:strCache>
                <c:ptCount val="5"/>
                <c:pt idx="0">
                  <c:v>Odporúčanie</c:v>
                </c:pt>
                <c:pt idx="1">
                  <c:v>Reklama</c:v>
                </c:pt>
                <c:pt idx="2">
                  <c:v>Recenzie</c:v>
                </c:pt>
                <c:pt idx="3">
                  <c:v>Iné </c:v>
                </c:pt>
                <c:pt idx="4">
                  <c:v>Hodnotenia</c:v>
                </c:pt>
              </c:strCache>
            </c:strRef>
          </c:cat>
          <c:val>
            <c:numRef>
              <c:f>'8 z 8'!$B$35:$F$35</c:f>
              <c:numCache>
                <c:formatCode>General</c:formatCode>
                <c:ptCount val="5"/>
                <c:pt idx="0">
                  <c:v>76</c:v>
                </c:pt>
                <c:pt idx="1">
                  <c:v>35</c:v>
                </c:pt>
                <c:pt idx="2">
                  <c:v>32</c:v>
                </c:pt>
                <c:pt idx="3">
                  <c:v>89</c:v>
                </c:pt>
                <c:pt idx="4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B2-294F-A964-47591FA07AD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6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'Hyp. 7'!$B$1</c:f>
              <c:strCache>
                <c:ptCount val="1"/>
                <c:pt idx="0">
                  <c:v>voľný čas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'Hyp. 7'!$A$2:$A$6</c:f>
              <c:strCache>
                <c:ptCount val="5"/>
                <c:pt idx="0">
                  <c:v>vyhľadávanie informácií </c:v>
                </c:pt>
                <c:pt idx="1">
                  <c:v>zábava</c:v>
                </c:pt>
                <c:pt idx="2">
                  <c:v>sociálne siete</c:v>
                </c:pt>
                <c:pt idx="3">
                  <c:v>komunikácia</c:v>
                </c:pt>
                <c:pt idx="4">
                  <c:v>prezeranie stránok</c:v>
                </c:pt>
              </c:strCache>
            </c:strRef>
          </c:cat>
          <c:val>
            <c:numRef>
              <c:f>'Hyp. 7'!$B$2:$B$6</c:f>
              <c:numCache>
                <c:formatCode>0</c:formatCode>
                <c:ptCount val="5"/>
                <c:pt idx="0">
                  <c:v>35</c:v>
                </c:pt>
                <c:pt idx="1">
                  <c:v>117</c:v>
                </c:pt>
                <c:pt idx="2">
                  <c:v>81</c:v>
                </c:pt>
                <c:pt idx="3">
                  <c:v>37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D-7344-BDB0-27B885494BF3}"/>
            </c:ext>
          </c:extLst>
        </c:ser>
        <c:ser>
          <c:idx val="1"/>
          <c:order val="1"/>
          <c:tx>
            <c:strRef>
              <c:f>'Hyp. 7'!$C$1</c:f>
              <c:strCache>
                <c:ptCount val="1"/>
                <c:pt idx="0">
                  <c:v>v práci v škole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'Hyp. 7'!$A$2:$A$6</c:f>
              <c:strCache>
                <c:ptCount val="5"/>
                <c:pt idx="0">
                  <c:v>vyhľadávanie informácií </c:v>
                </c:pt>
                <c:pt idx="1">
                  <c:v>zábava</c:v>
                </c:pt>
                <c:pt idx="2">
                  <c:v>sociálne siete</c:v>
                </c:pt>
                <c:pt idx="3">
                  <c:v>komunikácia</c:v>
                </c:pt>
                <c:pt idx="4">
                  <c:v>prezeranie stránok</c:v>
                </c:pt>
              </c:strCache>
            </c:strRef>
          </c:cat>
          <c:val>
            <c:numRef>
              <c:f>'Hyp. 7'!$C$2:$C$6</c:f>
              <c:numCache>
                <c:formatCode>0</c:formatCode>
                <c:ptCount val="5"/>
                <c:pt idx="0">
                  <c:v>26</c:v>
                </c:pt>
                <c:pt idx="1">
                  <c:v>2</c:v>
                </c:pt>
                <c:pt idx="2">
                  <c:v>4</c:v>
                </c:pt>
                <c:pt idx="3">
                  <c:v>32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6D-7344-BDB0-27B885494BF3}"/>
            </c:ext>
          </c:extLst>
        </c:ser>
        <c:ser>
          <c:idx val="2"/>
          <c:order val="2"/>
          <c:tx>
            <c:strRef>
              <c:f>'Hyp. 7'!$D$1</c:f>
              <c:strCache>
                <c:ptCount val="1"/>
                <c:pt idx="0">
                  <c:v>V práci aj vo voľnom čase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'Hyp. 7'!$A$2:$A$6</c:f>
              <c:strCache>
                <c:ptCount val="5"/>
                <c:pt idx="0">
                  <c:v>vyhľadávanie informácií </c:v>
                </c:pt>
                <c:pt idx="1">
                  <c:v>zábava</c:v>
                </c:pt>
                <c:pt idx="2">
                  <c:v>sociálne siete</c:v>
                </c:pt>
                <c:pt idx="3">
                  <c:v>komunikácia</c:v>
                </c:pt>
                <c:pt idx="4">
                  <c:v>prezeranie stránok</c:v>
                </c:pt>
              </c:strCache>
            </c:strRef>
          </c:cat>
          <c:val>
            <c:numRef>
              <c:f>'Hyp. 7'!$D$2:$D$6</c:f>
              <c:numCache>
                <c:formatCode>0</c:formatCode>
                <c:ptCount val="5"/>
                <c:pt idx="0">
                  <c:v>32</c:v>
                </c:pt>
                <c:pt idx="1">
                  <c:v>13</c:v>
                </c:pt>
                <c:pt idx="2">
                  <c:v>23</c:v>
                </c:pt>
                <c:pt idx="3">
                  <c:v>16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6D-7344-BDB0-27B885494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1261920"/>
        <c:axId val="966845152"/>
      </c:barChart>
      <c:catAx>
        <c:axId val="971261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6845152"/>
        <c:crosses val="autoZero"/>
        <c:auto val="1"/>
        <c:lblAlgn val="ctr"/>
        <c:lblOffset val="100"/>
        <c:noMultiLvlLbl val="0"/>
      </c:catAx>
      <c:valAx>
        <c:axId val="966845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71261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360045</xdr:colOff>
      <xdr:row>14</xdr:row>
      <xdr:rowOff>58102</xdr:rowOff>
    </xdr:from>
    <xdr:to>
      <xdr:col>7</xdr:col>
      <xdr:colOff>7620</xdr:colOff>
      <xdr:row>29</xdr:row>
      <xdr:rowOff>82867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3B411AE5-74FA-4BAE-9B96-B3FBCC28B3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171450</xdr:colOff>
      <xdr:row>14</xdr:row>
      <xdr:rowOff>75247</xdr:rowOff>
    </xdr:from>
    <xdr:to>
      <xdr:col>14</xdr:col>
      <xdr:colOff>476250</xdr:colOff>
      <xdr:row>29</xdr:row>
      <xdr:rowOff>101917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816853B9-F861-4819-98B7-6B7E0D07D9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666750</xdr:colOff>
      <xdr:row>14</xdr:row>
      <xdr:rowOff>95250</xdr:rowOff>
    </xdr:from>
    <xdr:to>
      <xdr:col>21</xdr:col>
      <xdr:colOff>527050</xdr:colOff>
      <xdr:row>28</xdr:row>
      <xdr:rowOff>171450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1B9442C-90CB-ED40-B932-02DD6C86CE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69850</xdr:colOff>
      <xdr:row>10</xdr:row>
      <xdr:rowOff>44450</xdr:rowOff>
    </xdr:from>
    <xdr:to>
      <xdr:col>3</xdr:col>
      <xdr:colOff>387350</xdr:colOff>
      <xdr:row>24</xdr:row>
      <xdr:rowOff>120650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97EA944-EA75-B54B-9A30-899680DB81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577850</xdr:colOff>
      <xdr:row>10</xdr:row>
      <xdr:rowOff>44450</xdr:rowOff>
    </xdr:from>
    <xdr:to>
      <xdr:col>8</xdr:col>
      <xdr:colOff>146050</xdr:colOff>
      <xdr:row>24</xdr:row>
      <xdr:rowOff>120650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C5C5961E-1BC8-E146-9B34-16ADA7230A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12700</xdr:rowOff>
    </xdr:from>
    <xdr:to>
      <xdr:col>6</xdr:col>
      <xdr:colOff>495300</xdr:colOff>
      <xdr:row>30</xdr:row>
      <xdr:rowOff>12700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748A52DC-1683-B146-A511-010058F522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584200</xdr:colOff>
      <xdr:row>16</xdr:row>
      <xdr:rowOff>6350</xdr:rowOff>
    </xdr:from>
    <xdr:to>
      <xdr:col>11</xdr:col>
      <xdr:colOff>596900</xdr:colOff>
      <xdr:row>30</xdr:row>
      <xdr:rowOff>82550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F8B50E6D-F6CA-4F4D-B150-133866553D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234950</xdr:colOff>
      <xdr:row>0</xdr:row>
      <xdr:rowOff>95250</xdr:rowOff>
    </xdr:from>
    <xdr:to>
      <xdr:col>12</xdr:col>
      <xdr:colOff>679450</xdr:colOff>
      <xdr:row>14</xdr:row>
      <xdr:rowOff>171450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C75641A0-3151-8548-BDCE-8154F252C1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165100</xdr:colOff>
      <xdr:row>10</xdr:row>
      <xdr:rowOff>31750</xdr:rowOff>
    </xdr:from>
    <xdr:to>
      <xdr:col>3</xdr:col>
      <xdr:colOff>1917700</xdr:colOff>
      <xdr:row>24</xdr:row>
      <xdr:rowOff>107950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EB7B2AF-BC27-7043-BB5C-A0C621FBB1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152400</xdr:colOff>
      <xdr:row>9</xdr:row>
      <xdr:rowOff>158750</xdr:rowOff>
    </xdr:from>
    <xdr:to>
      <xdr:col>9</xdr:col>
      <xdr:colOff>596900</xdr:colOff>
      <xdr:row>24</xdr:row>
      <xdr:rowOff>44450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2C31AE0-099B-664D-8EC0-7355271320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641350</xdr:colOff>
      <xdr:row>9</xdr:row>
      <xdr:rowOff>158750</xdr:rowOff>
    </xdr:from>
    <xdr:to>
      <xdr:col>15</xdr:col>
      <xdr:colOff>260350</xdr:colOff>
      <xdr:row>24</xdr:row>
      <xdr:rowOff>44450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1556E62A-1A66-264C-859C-404E6336D1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9</xdr:row>
      <xdr:rowOff>133350</xdr:rowOff>
    </xdr:from>
    <xdr:to>
      <xdr:col>5</xdr:col>
      <xdr:colOff>635000</xdr:colOff>
      <xdr:row>25</xdr:row>
      <xdr:rowOff>127000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69A772B-D04A-DA46-ADC9-745C9DEA50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857250</xdr:colOff>
      <xdr:row>10</xdr:row>
      <xdr:rowOff>57150</xdr:rowOff>
    </xdr:from>
    <xdr:to>
      <xdr:col>10</xdr:col>
      <xdr:colOff>742950</xdr:colOff>
      <xdr:row>24</xdr:row>
      <xdr:rowOff>133350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CC61B256-CC82-EA41-B26E-451EE7AD49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533400</xdr:colOff>
      <xdr:row>26</xdr:row>
      <xdr:rowOff>165100</xdr:rowOff>
    </xdr:from>
    <xdr:to>
      <xdr:col>6</xdr:col>
      <xdr:colOff>596900</xdr:colOff>
      <xdr:row>43</xdr:row>
      <xdr:rowOff>69850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80C2D66F-CB73-9848-93E9-D39C894F4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10</xdr:row>
      <xdr:rowOff>44450</xdr:rowOff>
    </xdr:from>
    <xdr:to>
      <xdr:col>5</xdr:col>
      <xdr:colOff>1041400</xdr:colOff>
      <xdr:row>26</xdr:row>
      <xdr:rowOff>139700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970619B-226A-A04C-8827-13A1E0E92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101600</xdr:colOff>
      <xdr:row>11</xdr:row>
      <xdr:rowOff>44450</xdr:rowOff>
    </xdr:from>
    <xdr:to>
      <xdr:col>11</xdr:col>
      <xdr:colOff>546100</xdr:colOff>
      <xdr:row>25</xdr:row>
      <xdr:rowOff>120650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FD0D4AB-9F3B-D94E-BA8C-53BF544E05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9</xdr:row>
      <xdr:rowOff>82550</xdr:rowOff>
    </xdr:from>
    <xdr:to>
      <xdr:col>12</xdr:col>
      <xdr:colOff>76200</xdr:colOff>
      <xdr:row>23</xdr:row>
      <xdr:rowOff>158750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040A3FD-DE16-674B-9AA3-D5B847B406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44450</xdr:colOff>
      <xdr:row>9</xdr:row>
      <xdr:rowOff>95250</xdr:rowOff>
    </xdr:from>
    <xdr:to>
      <xdr:col>6</xdr:col>
      <xdr:colOff>336550</xdr:colOff>
      <xdr:row>23</xdr:row>
      <xdr:rowOff>171450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6DE763A-4421-B94F-85CC-5DAF390636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35</xdr:row>
      <xdr:rowOff>6350</xdr:rowOff>
    </xdr:from>
    <xdr:to>
      <xdr:col>5</xdr:col>
      <xdr:colOff>311150</xdr:colOff>
      <xdr:row>49</xdr:row>
      <xdr:rowOff>82550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47B76B87-D5BD-7943-BA7F-7D279E50BF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501650</xdr:colOff>
      <xdr:row>34</xdr:row>
      <xdr:rowOff>158750</xdr:rowOff>
    </xdr:from>
    <xdr:to>
      <xdr:col>10</xdr:col>
      <xdr:colOff>120650</xdr:colOff>
      <xdr:row>49</xdr:row>
      <xdr:rowOff>44450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2BDAD417-D9BE-B044-945A-8907B35148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10</xdr:row>
      <xdr:rowOff>133350</xdr:rowOff>
    </xdr:from>
    <xdr:to>
      <xdr:col>5</xdr:col>
      <xdr:colOff>711200</xdr:colOff>
      <xdr:row>25</xdr:row>
      <xdr:rowOff>19050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6495FA3-4767-7544-902D-5BA2ECD657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101600</xdr:colOff>
      <xdr:row>10</xdr:row>
      <xdr:rowOff>95250</xdr:rowOff>
    </xdr:from>
    <xdr:to>
      <xdr:col>11</xdr:col>
      <xdr:colOff>546100</xdr:colOff>
      <xdr:row>24</xdr:row>
      <xdr:rowOff>171450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12ED185-2DA1-424A-8F74-F641013557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35</xdr:row>
      <xdr:rowOff>133350</xdr:rowOff>
    </xdr:from>
    <xdr:to>
      <xdr:col>4</xdr:col>
      <xdr:colOff>120650</xdr:colOff>
      <xdr:row>50</xdr:row>
      <xdr:rowOff>19050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84D51352-F1D6-A64C-A541-D2E4E91798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431800</xdr:colOff>
      <xdr:row>35</xdr:row>
      <xdr:rowOff>107950</xdr:rowOff>
    </xdr:from>
    <xdr:to>
      <xdr:col>9</xdr:col>
      <xdr:colOff>723900</xdr:colOff>
      <xdr:row>49</xdr:row>
      <xdr:rowOff>184150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32ED4433-EF53-784D-AB10-DC4AF598B4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7</xdr:row>
      <xdr:rowOff>171450</xdr:rowOff>
    </xdr:from>
    <xdr:to>
      <xdr:col>3</xdr:col>
      <xdr:colOff>927100</xdr:colOff>
      <xdr:row>22</xdr:row>
      <xdr:rowOff>57150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FA81323-37FF-284E-8C64-0408E1065F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workbookViewId="0">
      <selection activeCell="E8" sqref="E8"/>
    </sheetView>
  </sheetViews>
  <sheetFormatPr baseColWidth="10" defaultColWidth="8.83203125" defaultRowHeight="15" x14ac:dyDescent="0.2"/>
  <cols>
    <col min="1" max="1" width="18.5" customWidth="1"/>
  </cols>
  <sheetData>
    <row r="1" spans="1:15" x14ac:dyDescent="0.2">
      <c r="A1" t="s">
        <v>0</v>
      </c>
      <c r="B1" s="1" t="s">
        <v>2</v>
      </c>
      <c r="C1" s="1" t="s">
        <v>6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29</v>
      </c>
      <c r="I1" s="1"/>
      <c r="J1" s="1"/>
    </row>
    <row r="2" spans="1:15" x14ac:dyDescent="0.2">
      <c r="A2" t="s">
        <v>1</v>
      </c>
      <c r="B2">
        <f t="shared" ref="B2:H2" si="0">SUM(B3:B5)</f>
        <v>75</v>
      </c>
      <c r="C2">
        <f t="shared" si="0"/>
        <v>93</v>
      </c>
      <c r="D2">
        <f t="shared" si="0"/>
        <v>95</v>
      </c>
      <c r="E2">
        <f t="shared" si="0"/>
        <v>77</v>
      </c>
      <c r="F2">
        <f t="shared" si="0"/>
        <v>80</v>
      </c>
      <c r="G2">
        <f t="shared" si="0"/>
        <v>61</v>
      </c>
      <c r="H2">
        <f t="shared" si="0"/>
        <v>481</v>
      </c>
    </row>
    <row r="3" spans="1:15" x14ac:dyDescent="0.2">
      <c r="A3" t="s">
        <v>72</v>
      </c>
      <c r="B3">
        <v>13</v>
      </c>
      <c r="C3">
        <v>15</v>
      </c>
      <c r="D3">
        <v>59</v>
      </c>
      <c r="E3">
        <v>62</v>
      </c>
      <c r="F3">
        <v>56</v>
      </c>
      <c r="G3">
        <v>29</v>
      </c>
      <c r="H3">
        <f>SUM(B3:G3)</f>
        <v>234</v>
      </c>
    </row>
    <row r="4" spans="1:15" x14ac:dyDescent="0.2">
      <c r="A4" t="s">
        <v>74</v>
      </c>
      <c r="B4">
        <v>0</v>
      </c>
      <c r="C4">
        <v>49</v>
      </c>
      <c r="D4">
        <v>28</v>
      </c>
      <c r="E4">
        <v>6</v>
      </c>
      <c r="F4">
        <v>21</v>
      </c>
      <c r="G4">
        <v>11</v>
      </c>
      <c r="H4">
        <f>SUM(B4:G4)</f>
        <v>115</v>
      </c>
    </row>
    <row r="5" spans="1:15" x14ac:dyDescent="0.2">
      <c r="A5" t="s">
        <v>73</v>
      </c>
      <c r="B5">
        <v>62</v>
      </c>
      <c r="C5">
        <v>29</v>
      </c>
      <c r="D5">
        <v>8</v>
      </c>
      <c r="E5">
        <v>9</v>
      </c>
      <c r="F5">
        <v>3</v>
      </c>
      <c r="G5">
        <v>21</v>
      </c>
      <c r="H5">
        <f>SUM(B5:G5)</f>
        <v>132</v>
      </c>
    </row>
    <row r="9" spans="1:15" x14ac:dyDescent="0.2">
      <c r="A9" s="8" t="s">
        <v>15</v>
      </c>
      <c r="B9" s="8"/>
      <c r="C9" s="8"/>
      <c r="E9" s="8" t="s">
        <v>16</v>
      </c>
      <c r="F9" s="8"/>
      <c r="G9" s="8"/>
      <c r="I9" s="8" t="s">
        <v>17</v>
      </c>
      <c r="J9" s="8"/>
      <c r="K9" s="8"/>
      <c r="M9" s="8" t="s">
        <v>18</v>
      </c>
      <c r="N9" s="8"/>
      <c r="O9" s="8"/>
    </row>
    <row r="10" spans="1:15" x14ac:dyDescent="0.2">
      <c r="A10">
        <v>1</v>
      </c>
      <c r="B10" t="s">
        <v>3</v>
      </c>
      <c r="C10">
        <v>18</v>
      </c>
      <c r="E10" t="s">
        <v>7</v>
      </c>
      <c r="F10">
        <v>29</v>
      </c>
      <c r="G10" t="s">
        <v>8</v>
      </c>
      <c r="I10" t="s">
        <v>19</v>
      </c>
      <c r="J10">
        <v>12</v>
      </c>
      <c r="K10" t="s">
        <v>20</v>
      </c>
      <c r="M10" t="s">
        <v>25</v>
      </c>
      <c r="N10">
        <v>15</v>
      </c>
    </row>
    <row r="11" spans="1:15" x14ac:dyDescent="0.2">
      <c r="A11">
        <v>2</v>
      </c>
      <c r="B11" t="s">
        <v>4</v>
      </c>
      <c r="C11">
        <v>20</v>
      </c>
      <c r="E11" t="s">
        <v>9</v>
      </c>
      <c r="F11">
        <v>26</v>
      </c>
      <c r="G11" t="s">
        <v>70</v>
      </c>
      <c r="I11" t="s">
        <v>21</v>
      </c>
      <c r="J11">
        <v>16</v>
      </c>
      <c r="K11" t="s">
        <v>22</v>
      </c>
      <c r="M11" t="s">
        <v>26</v>
      </c>
      <c r="N11">
        <v>9</v>
      </c>
    </row>
    <row r="12" spans="1:15" x14ac:dyDescent="0.2">
      <c r="A12">
        <v>3</v>
      </c>
      <c r="B12" t="s">
        <v>5</v>
      </c>
      <c r="C12">
        <v>24</v>
      </c>
      <c r="E12" t="s">
        <v>10</v>
      </c>
      <c r="F12">
        <v>23</v>
      </c>
      <c r="G12" t="s">
        <v>71</v>
      </c>
      <c r="I12" t="s">
        <v>23</v>
      </c>
      <c r="J12">
        <v>8</v>
      </c>
      <c r="K12" t="s">
        <v>24</v>
      </c>
      <c r="M12" t="s">
        <v>27</v>
      </c>
      <c r="N12">
        <v>20</v>
      </c>
    </row>
    <row r="13" spans="1:15" x14ac:dyDescent="0.2">
      <c r="M13" t="s">
        <v>28</v>
      </c>
      <c r="N13">
        <v>7</v>
      </c>
    </row>
  </sheetData>
  <mergeCells count="4">
    <mergeCell ref="A9:C9"/>
    <mergeCell ref="E9:G9"/>
    <mergeCell ref="I9:K9"/>
    <mergeCell ref="M9:O9"/>
  </mergeCells>
  <pageMargins left="0.7" right="0.7" top="0.78740157499999996" bottom="0.78740157499999996" header="0.3" footer="0.3"/>
  <pageSetup paperSize="9" orientation="portrait" r:id="rId1"/>
  <ignoredErrors>
    <ignoredError sqref="C1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B7733-204F-0A4C-892E-5EF0AD2FC0FC}">
  <dimension ref="A1:E11"/>
  <sheetViews>
    <sheetView workbookViewId="0">
      <selection activeCell="F6" sqref="F6"/>
    </sheetView>
  </sheetViews>
  <sheetFormatPr baseColWidth="10" defaultRowHeight="15" x14ac:dyDescent="0.2"/>
  <cols>
    <col min="2" max="2" width="22.33203125" customWidth="1"/>
    <col min="3" max="3" width="22.6640625" customWidth="1"/>
    <col min="4" max="4" width="22.33203125" customWidth="1"/>
  </cols>
  <sheetData>
    <row r="1" spans="1:5" x14ac:dyDescent="0.2">
      <c r="A1" t="s">
        <v>68</v>
      </c>
    </row>
    <row r="2" spans="1:5" ht="32" x14ac:dyDescent="0.2">
      <c r="B2" s="2" t="s">
        <v>31</v>
      </c>
      <c r="C2" s="2" t="s">
        <v>32</v>
      </c>
      <c r="D2" s="2" t="s">
        <v>33</v>
      </c>
      <c r="E2" s="2"/>
    </row>
    <row r="3" spans="1:5" x14ac:dyDescent="0.2">
      <c r="A3" s="1" t="s">
        <v>2</v>
      </c>
      <c r="B3">
        <v>54</v>
      </c>
      <c r="C3">
        <v>0</v>
      </c>
      <c r="D3">
        <v>21</v>
      </c>
    </row>
    <row r="4" spans="1:5" x14ac:dyDescent="0.2">
      <c r="A4" s="1" t="s">
        <v>6</v>
      </c>
      <c r="B4">
        <v>84</v>
      </c>
      <c r="C4">
        <v>0</v>
      </c>
      <c r="D4">
        <v>9</v>
      </c>
    </row>
    <row r="5" spans="1:5" x14ac:dyDescent="0.2">
      <c r="A5" s="1" t="s">
        <v>11</v>
      </c>
      <c r="B5">
        <v>91</v>
      </c>
      <c r="C5">
        <v>3</v>
      </c>
      <c r="D5">
        <v>0</v>
      </c>
    </row>
    <row r="6" spans="1:5" x14ac:dyDescent="0.2">
      <c r="A6" s="1" t="s">
        <v>12</v>
      </c>
      <c r="B6">
        <v>72</v>
      </c>
      <c r="C6">
        <v>5</v>
      </c>
      <c r="D6">
        <v>0</v>
      </c>
    </row>
    <row r="7" spans="1:5" x14ac:dyDescent="0.2">
      <c r="A7" s="1" t="s">
        <v>13</v>
      </c>
      <c r="B7">
        <v>75</v>
      </c>
      <c r="C7">
        <v>5</v>
      </c>
      <c r="D7">
        <v>0</v>
      </c>
    </row>
    <row r="8" spans="1:5" x14ac:dyDescent="0.2">
      <c r="A8" s="1" t="s">
        <v>14</v>
      </c>
      <c r="B8">
        <v>32</v>
      </c>
      <c r="C8">
        <v>0</v>
      </c>
      <c r="D8">
        <v>29</v>
      </c>
    </row>
    <row r="9" spans="1:5" x14ac:dyDescent="0.2">
      <c r="A9" s="1" t="s">
        <v>30</v>
      </c>
      <c r="B9">
        <f>SUM(B3:B8)</f>
        <v>408</v>
      </c>
      <c r="C9">
        <f>SUM(C3:C8)</f>
        <v>13</v>
      </c>
      <c r="D9">
        <f>SUM(D3:D8)</f>
        <v>59</v>
      </c>
    </row>
    <row r="10" spans="1:5" x14ac:dyDescent="0.2">
      <c r="A10" s="1"/>
      <c r="B10" s="2"/>
      <c r="C10" s="2"/>
      <c r="D10" s="2"/>
    </row>
    <row r="11" spans="1:5" x14ac:dyDescent="0.2">
      <c r="A11" s="1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B359-F2F4-EF41-ABD0-4BB5BFF15D96}">
  <dimension ref="A1:I9"/>
  <sheetViews>
    <sheetView workbookViewId="0">
      <selection activeCell="N7" sqref="N7"/>
    </sheetView>
  </sheetViews>
  <sheetFormatPr baseColWidth="10" defaultRowHeight="15" x14ac:dyDescent="0.2"/>
  <cols>
    <col min="1" max="1" width="12.1640625" customWidth="1"/>
    <col min="2" max="2" width="12" customWidth="1"/>
    <col min="3" max="3" width="13.33203125" customWidth="1"/>
    <col min="5" max="5" width="10.5" customWidth="1"/>
    <col min="6" max="6" width="22.5" customWidth="1"/>
    <col min="7" max="7" width="16.5" customWidth="1"/>
  </cols>
  <sheetData>
    <row r="1" spans="1:9" x14ac:dyDescent="0.2">
      <c r="A1" s="3" t="s">
        <v>69</v>
      </c>
      <c r="B1" s="3"/>
    </row>
    <row r="2" spans="1:9" x14ac:dyDescent="0.2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75</v>
      </c>
    </row>
    <row r="3" spans="1:9" x14ac:dyDescent="0.2">
      <c r="A3" s="1" t="s">
        <v>2</v>
      </c>
      <c r="B3">
        <v>0</v>
      </c>
      <c r="C3">
        <v>9</v>
      </c>
      <c r="D3">
        <v>32</v>
      </c>
      <c r="E3">
        <v>34</v>
      </c>
      <c r="F3">
        <v>0</v>
      </c>
      <c r="I3" t="s">
        <v>54</v>
      </c>
    </row>
    <row r="4" spans="1:9" x14ac:dyDescent="0.2">
      <c r="A4" s="1" t="s">
        <v>6</v>
      </c>
      <c r="B4">
        <v>0</v>
      </c>
      <c r="C4">
        <v>42</v>
      </c>
      <c r="D4">
        <v>34</v>
      </c>
      <c r="E4">
        <v>17</v>
      </c>
      <c r="F4">
        <v>0</v>
      </c>
    </row>
    <row r="5" spans="1:9" x14ac:dyDescent="0.2">
      <c r="A5" s="1" t="s">
        <v>11</v>
      </c>
      <c r="B5">
        <v>7</v>
      </c>
      <c r="C5">
        <v>72</v>
      </c>
      <c r="D5">
        <v>16</v>
      </c>
      <c r="E5">
        <v>0</v>
      </c>
      <c r="F5">
        <v>0</v>
      </c>
    </row>
    <row r="6" spans="1:9" x14ac:dyDescent="0.2">
      <c r="A6" s="1" t="s">
        <v>12</v>
      </c>
      <c r="B6">
        <v>11</v>
      </c>
      <c r="C6">
        <v>51</v>
      </c>
      <c r="D6">
        <v>13</v>
      </c>
      <c r="E6">
        <v>2</v>
      </c>
      <c r="F6">
        <v>0</v>
      </c>
    </row>
    <row r="7" spans="1:9" x14ac:dyDescent="0.2">
      <c r="A7" s="1" t="s">
        <v>13</v>
      </c>
      <c r="B7">
        <v>16</v>
      </c>
      <c r="C7">
        <v>46</v>
      </c>
      <c r="D7">
        <v>17</v>
      </c>
      <c r="E7">
        <v>1</v>
      </c>
      <c r="F7">
        <v>0</v>
      </c>
    </row>
    <row r="8" spans="1:9" x14ac:dyDescent="0.2">
      <c r="A8" s="1" t="s">
        <v>14</v>
      </c>
      <c r="B8">
        <v>2</v>
      </c>
      <c r="C8">
        <v>5</v>
      </c>
      <c r="D8">
        <v>12</v>
      </c>
      <c r="E8">
        <v>18</v>
      </c>
      <c r="F8">
        <v>24</v>
      </c>
    </row>
    <row r="9" spans="1:9" x14ac:dyDescent="0.2">
      <c r="A9" s="1" t="s">
        <v>30</v>
      </c>
      <c r="B9">
        <f>SUM(B3:B8)</f>
        <v>36</v>
      </c>
      <c r="C9">
        <f>SUM(C3:C8)</f>
        <v>225</v>
      </c>
      <c r="D9">
        <f>SUM(D3:D8)</f>
        <v>124</v>
      </c>
      <c r="E9">
        <f>SUM(E3:E8)</f>
        <v>72</v>
      </c>
      <c r="F9">
        <f>SUM(F3:F8)</f>
        <v>24</v>
      </c>
      <c r="G9">
        <f>SUM(B3:E8)</f>
        <v>457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784B4-724C-E94A-862F-D7A1DA5C9021}">
  <dimension ref="A1:I9"/>
  <sheetViews>
    <sheetView workbookViewId="0">
      <selection activeCell="H27" sqref="H27"/>
    </sheetView>
  </sheetViews>
  <sheetFormatPr baseColWidth="10" defaultRowHeight="15" x14ac:dyDescent="0.2"/>
  <cols>
    <col min="3" max="3" width="15.33203125" customWidth="1"/>
    <col min="4" max="4" width="25.5" customWidth="1"/>
    <col min="7" max="7" width="12.1640625" customWidth="1"/>
    <col min="8" max="8" width="14.5" customWidth="1"/>
    <col min="9" max="9" width="24.1640625" customWidth="1"/>
  </cols>
  <sheetData>
    <row r="1" spans="1:9" x14ac:dyDescent="0.2">
      <c r="A1" s="8" t="s">
        <v>39</v>
      </c>
      <c r="B1" s="8"/>
      <c r="C1" s="8"/>
    </row>
    <row r="2" spans="1:9" x14ac:dyDescent="0.2">
      <c r="B2" t="s">
        <v>40</v>
      </c>
      <c r="C2" t="s">
        <v>41</v>
      </c>
      <c r="D2" t="s">
        <v>42</v>
      </c>
      <c r="G2" t="s">
        <v>40</v>
      </c>
      <c r="H2" t="s">
        <v>41</v>
      </c>
      <c r="I2" t="s">
        <v>42</v>
      </c>
    </row>
    <row r="3" spans="1:9" x14ac:dyDescent="0.2">
      <c r="A3" s="1" t="s">
        <v>2</v>
      </c>
      <c r="B3">
        <v>0</v>
      </c>
      <c r="C3">
        <v>73</v>
      </c>
      <c r="D3">
        <v>2</v>
      </c>
      <c r="F3" s="1" t="s">
        <v>2</v>
      </c>
      <c r="G3" s="4">
        <v>0</v>
      </c>
      <c r="H3" s="4">
        <v>0.97</v>
      </c>
      <c r="I3" s="4">
        <v>0.03</v>
      </c>
    </row>
    <row r="4" spans="1:9" x14ac:dyDescent="0.2">
      <c r="A4" s="1" t="s">
        <v>6</v>
      </c>
      <c r="B4">
        <v>8</v>
      </c>
      <c r="C4">
        <v>60</v>
      </c>
      <c r="D4">
        <v>25</v>
      </c>
      <c r="F4" s="1" t="s">
        <v>6</v>
      </c>
      <c r="G4" s="4">
        <v>0.09</v>
      </c>
      <c r="H4" s="4">
        <v>0.65</v>
      </c>
      <c r="I4" s="4">
        <v>0.26</v>
      </c>
    </row>
    <row r="5" spans="1:9" x14ac:dyDescent="0.2">
      <c r="A5" s="1" t="s">
        <v>11</v>
      </c>
      <c r="B5">
        <v>19</v>
      </c>
      <c r="C5">
        <v>39</v>
      </c>
      <c r="D5">
        <v>37</v>
      </c>
      <c r="F5" s="1" t="s">
        <v>11</v>
      </c>
      <c r="G5" s="4">
        <v>0.2</v>
      </c>
      <c r="H5" s="4">
        <v>0.41</v>
      </c>
      <c r="I5" s="4">
        <v>0.39</v>
      </c>
    </row>
    <row r="6" spans="1:9" x14ac:dyDescent="0.2">
      <c r="A6" s="1" t="s">
        <v>12</v>
      </c>
      <c r="B6">
        <v>20</v>
      </c>
      <c r="C6">
        <v>46</v>
      </c>
      <c r="D6">
        <v>11</v>
      </c>
      <c r="F6" s="1" t="s">
        <v>12</v>
      </c>
      <c r="G6" s="4">
        <v>0.26</v>
      </c>
      <c r="H6" s="4">
        <v>0.6</v>
      </c>
      <c r="I6" s="4">
        <v>0.14000000000000001</v>
      </c>
    </row>
    <row r="7" spans="1:9" x14ac:dyDescent="0.2">
      <c r="A7" s="1" t="s">
        <v>13</v>
      </c>
      <c r="B7">
        <v>19</v>
      </c>
      <c r="C7">
        <v>45</v>
      </c>
      <c r="D7">
        <v>16</v>
      </c>
      <c r="F7" s="1" t="s">
        <v>13</v>
      </c>
      <c r="G7" s="4">
        <v>0.24</v>
      </c>
      <c r="H7" s="4">
        <v>0.56000000000000005</v>
      </c>
      <c r="I7" s="4">
        <v>0.2</v>
      </c>
    </row>
    <row r="8" spans="1:9" x14ac:dyDescent="0.2">
      <c r="A8" s="1" t="s">
        <v>14</v>
      </c>
      <c r="B8">
        <v>6</v>
      </c>
      <c r="C8">
        <v>26</v>
      </c>
      <c r="D8">
        <v>5</v>
      </c>
      <c r="F8" s="1" t="s">
        <v>14</v>
      </c>
      <c r="G8" s="4">
        <v>0.16</v>
      </c>
      <c r="H8" s="4">
        <v>0.7</v>
      </c>
      <c r="I8" s="4">
        <v>0.14000000000000001</v>
      </c>
    </row>
    <row r="9" spans="1:9" x14ac:dyDescent="0.2">
      <c r="A9" s="1" t="s">
        <v>30</v>
      </c>
      <c r="B9">
        <f>SUM(B3:B8)</f>
        <v>72</v>
      </c>
      <c r="C9">
        <f>SUM(C3:C8)</f>
        <v>289</v>
      </c>
      <c r="D9">
        <f>SUM(D3:D8)</f>
        <v>96</v>
      </c>
      <c r="F9" s="5" t="s">
        <v>30</v>
      </c>
      <c r="G9" s="6">
        <v>0.21</v>
      </c>
      <c r="H9" s="6">
        <v>0.63</v>
      </c>
      <c r="I9" s="6">
        <v>0.16</v>
      </c>
    </row>
  </sheetData>
  <mergeCells count="1">
    <mergeCell ref="A1:C1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CA313-D5D1-034B-93EC-46C33D00E7D1}">
  <dimension ref="A1:F9"/>
  <sheetViews>
    <sheetView workbookViewId="0">
      <selection activeCell="A2" sqref="A2:F9"/>
    </sheetView>
  </sheetViews>
  <sheetFormatPr baseColWidth="10" defaultRowHeight="15" x14ac:dyDescent="0.2"/>
  <cols>
    <col min="2" max="2" width="25.1640625" customWidth="1"/>
    <col min="4" max="4" width="12.5" customWidth="1"/>
    <col min="6" max="6" width="18.1640625" customWidth="1"/>
  </cols>
  <sheetData>
    <row r="1" spans="1:6" x14ac:dyDescent="0.2">
      <c r="A1" t="s">
        <v>43</v>
      </c>
    </row>
    <row r="2" spans="1:6" x14ac:dyDescent="0.2">
      <c r="B2" t="s">
        <v>44</v>
      </c>
      <c r="C2" t="s">
        <v>45</v>
      </c>
      <c r="D2" t="s">
        <v>46</v>
      </c>
      <c r="E2" t="s">
        <v>47</v>
      </c>
      <c r="F2" t="s">
        <v>48</v>
      </c>
    </row>
    <row r="3" spans="1:6" x14ac:dyDescent="0.2">
      <c r="A3" s="1" t="s">
        <v>2</v>
      </c>
      <c r="B3">
        <v>0</v>
      </c>
      <c r="C3">
        <v>69</v>
      </c>
      <c r="D3">
        <v>5</v>
      </c>
      <c r="E3">
        <v>1</v>
      </c>
      <c r="F3">
        <v>0</v>
      </c>
    </row>
    <row r="4" spans="1:6" x14ac:dyDescent="0.2">
      <c r="A4" s="1" t="s">
        <v>6</v>
      </c>
      <c r="B4">
        <v>16</v>
      </c>
      <c r="C4">
        <v>27</v>
      </c>
      <c r="D4">
        <v>23</v>
      </c>
      <c r="E4">
        <v>24</v>
      </c>
      <c r="F4">
        <v>3</v>
      </c>
    </row>
    <row r="5" spans="1:6" x14ac:dyDescent="0.2">
      <c r="A5" s="1" t="s">
        <v>11</v>
      </c>
      <c r="B5">
        <v>21</v>
      </c>
      <c r="C5">
        <v>16</v>
      </c>
      <c r="D5">
        <v>36</v>
      </c>
      <c r="E5">
        <v>13</v>
      </c>
      <c r="F5">
        <v>9</v>
      </c>
    </row>
    <row r="6" spans="1:6" x14ac:dyDescent="0.2">
      <c r="A6" s="1" t="s">
        <v>12</v>
      </c>
      <c r="B6">
        <v>26</v>
      </c>
      <c r="C6">
        <v>4</v>
      </c>
      <c r="D6">
        <v>22</v>
      </c>
      <c r="E6">
        <v>17</v>
      </c>
      <c r="F6">
        <v>9</v>
      </c>
    </row>
    <row r="7" spans="1:6" x14ac:dyDescent="0.2">
      <c r="A7" s="1" t="s">
        <v>13</v>
      </c>
      <c r="B7">
        <v>18</v>
      </c>
      <c r="C7">
        <v>12</v>
      </c>
      <c r="D7">
        <v>13</v>
      </c>
      <c r="E7">
        <v>22</v>
      </c>
      <c r="F7">
        <v>15</v>
      </c>
    </row>
    <row r="8" spans="1:6" x14ac:dyDescent="0.2">
      <c r="A8" s="1" t="s">
        <v>14</v>
      </c>
      <c r="B8">
        <v>12</v>
      </c>
      <c r="C8">
        <v>4</v>
      </c>
      <c r="D8">
        <v>9</v>
      </c>
      <c r="E8">
        <v>8</v>
      </c>
      <c r="F8">
        <v>4</v>
      </c>
    </row>
    <row r="9" spans="1:6" x14ac:dyDescent="0.2">
      <c r="A9" s="1" t="s">
        <v>30</v>
      </c>
      <c r="B9">
        <f>SUM(B3:B8)</f>
        <v>93</v>
      </c>
      <c r="C9">
        <f>SUM(C3:C8)</f>
        <v>132</v>
      </c>
      <c r="D9">
        <f>SUM(D3:D8)</f>
        <v>108</v>
      </c>
      <c r="E9">
        <f>SUM(E3:E8)</f>
        <v>85</v>
      </c>
      <c r="F9">
        <f>SUM(F3:F8)</f>
        <v>40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49F89-8F9E-8E41-A836-0DDE2F6A59B5}">
  <dimension ref="A1:F9"/>
  <sheetViews>
    <sheetView workbookViewId="0">
      <selection activeCell="A3" sqref="A3:XFD3"/>
    </sheetView>
  </sheetViews>
  <sheetFormatPr baseColWidth="10" defaultRowHeight="15" x14ac:dyDescent="0.2"/>
  <cols>
    <col min="2" max="2" width="19.83203125" customWidth="1"/>
    <col min="4" max="4" width="13.83203125" customWidth="1"/>
    <col min="6" max="6" width="17" customWidth="1"/>
  </cols>
  <sheetData>
    <row r="1" spans="1:6" x14ac:dyDescent="0.2">
      <c r="A1" s="8" t="s">
        <v>49</v>
      </c>
      <c r="B1" s="8"/>
      <c r="C1" s="8"/>
    </row>
    <row r="2" spans="1:6" x14ac:dyDescent="0.2">
      <c r="B2" t="s">
        <v>44</v>
      </c>
      <c r="C2" t="s">
        <v>45</v>
      </c>
      <c r="D2" t="s">
        <v>46</v>
      </c>
      <c r="E2" t="s">
        <v>47</v>
      </c>
      <c r="F2" t="s">
        <v>48</v>
      </c>
    </row>
    <row r="3" spans="1:6" x14ac:dyDescent="0.2">
      <c r="A3" s="1" t="s">
        <v>2</v>
      </c>
      <c r="B3">
        <v>0</v>
      </c>
      <c r="C3">
        <v>73</v>
      </c>
      <c r="D3">
        <v>2</v>
      </c>
      <c r="E3">
        <v>0</v>
      </c>
      <c r="F3">
        <v>0</v>
      </c>
    </row>
    <row r="4" spans="1:6" x14ac:dyDescent="0.2">
      <c r="A4" s="1" t="s">
        <v>6</v>
      </c>
      <c r="B4">
        <v>19</v>
      </c>
      <c r="C4">
        <v>26</v>
      </c>
      <c r="D4">
        <v>39</v>
      </c>
      <c r="E4">
        <v>6</v>
      </c>
      <c r="F4">
        <v>3</v>
      </c>
    </row>
    <row r="5" spans="1:6" x14ac:dyDescent="0.2">
      <c r="A5" s="1" t="s">
        <v>11</v>
      </c>
      <c r="B5">
        <v>13</v>
      </c>
      <c r="C5">
        <v>5</v>
      </c>
      <c r="D5">
        <v>56</v>
      </c>
      <c r="E5">
        <v>9</v>
      </c>
      <c r="F5">
        <v>12</v>
      </c>
    </row>
    <row r="6" spans="1:6" x14ac:dyDescent="0.2">
      <c r="A6" s="1" t="s">
        <v>12</v>
      </c>
      <c r="B6">
        <v>26</v>
      </c>
      <c r="C6">
        <v>4</v>
      </c>
      <c r="D6">
        <v>22</v>
      </c>
      <c r="E6">
        <v>17</v>
      </c>
      <c r="F6">
        <v>9</v>
      </c>
    </row>
    <row r="7" spans="1:6" x14ac:dyDescent="0.2">
      <c r="A7" s="1" t="s">
        <v>13</v>
      </c>
      <c r="B7">
        <v>18</v>
      </c>
      <c r="C7">
        <v>12</v>
      </c>
      <c r="D7">
        <v>13</v>
      </c>
      <c r="E7">
        <v>22</v>
      </c>
      <c r="F7">
        <v>15</v>
      </c>
    </row>
    <row r="8" spans="1:6" x14ac:dyDescent="0.2">
      <c r="A8" s="1" t="s">
        <v>14</v>
      </c>
      <c r="B8">
        <v>15</v>
      </c>
      <c r="C8">
        <v>3</v>
      </c>
      <c r="D8">
        <v>12</v>
      </c>
      <c r="E8">
        <v>3</v>
      </c>
      <c r="F8">
        <v>4</v>
      </c>
    </row>
    <row r="9" spans="1:6" x14ac:dyDescent="0.2">
      <c r="A9" s="1" t="s">
        <v>30</v>
      </c>
      <c r="B9">
        <f>SUM(B3:B8)</f>
        <v>91</v>
      </c>
      <c r="C9">
        <f>SUM(C3:C8)</f>
        <v>123</v>
      </c>
      <c r="D9">
        <f>SUM(D3:D8)</f>
        <v>144</v>
      </c>
      <c r="E9">
        <f>SUM(E3:E8)</f>
        <v>57</v>
      </c>
      <c r="F9">
        <f>SUM(F3:F8)</f>
        <v>43</v>
      </c>
    </row>
  </sheetData>
  <mergeCells count="1">
    <mergeCell ref="A1:C1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6C2E4-B20D-DB40-A958-DF71E3D67CDF}">
  <dimension ref="A1:H34"/>
  <sheetViews>
    <sheetView topLeftCell="A9" workbookViewId="0">
      <selection activeCell="L38" sqref="L38"/>
    </sheetView>
  </sheetViews>
  <sheetFormatPr baseColWidth="10" defaultRowHeight="15" x14ac:dyDescent="0.2"/>
  <cols>
    <col min="2" max="2" width="12.83203125" customWidth="1"/>
    <col min="6" max="6" width="13.83203125" customWidth="1"/>
    <col min="7" max="7" width="18.6640625" customWidth="1"/>
  </cols>
  <sheetData>
    <row r="1" spans="1:7" x14ac:dyDescent="0.2">
      <c r="A1" s="8" t="s">
        <v>50</v>
      </c>
      <c r="B1" s="8"/>
      <c r="G1" t="s">
        <v>55</v>
      </c>
    </row>
    <row r="2" spans="1:7" x14ac:dyDescent="0.2">
      <c r="B2" t="s">
        <v>53</v>
      </c>
      <c r="C2" t="s">
        <v>51</v>
      </c>
    </row>
    <row r="3" spans="1:7" x14ac:dyDescent="0.2">
      <c r="A3" s="1" t="s">
        <v>2</v>
      </c>
      <c r="B3">
        <v>3</v>
      </c>
      <c r="C3">
        <v>72</v>
      </c>
      <c r="G3" t="s">
        <v>56</v>
      </c>
    </row>
    <row r="4" spans="1:7" x14ac:dyDescent="0.2">
      <c r="A4" s="1" t="s">
        <v>6</v>
      </c>
      <c r="B4">
        <v>43</v>
      </c>
      <c r="C4">
        <v>50</v>
      </c>
      <c r="G4" t="s">
        <v>57</v>
      </c>
    </row>
    <row r="5" spans="1:7" x14ac:dyDescent="0.2">
      <c r="A5" s="1" t="s">
        <v>11</v>
      </c>
      <c r="B5">
        <v>86</v>
      </c>
      <c r="C5">
        <v>9</v>
      </c>
      <c r="G5" t="s">
        <v>61</v>
      </c>
    </row>
    <row r="6" spans="1:7" x14ac:dyDescent="0.2">
      <c r="A6" s="1" t="s">
        <v>12</v>
      </c>
      <c r="B6">
        <v>72</v>
      </c>
      <c r="C6">
        <v>5</v>
      </c>
      <c r="G6" t="s">
        <v>62</v>
      </c>
    </row>
    <row r="7" spans="1:7" x14ac:dyDescent="0.2">
      <c r="A7" s="1" t="s">
        <v>13</v>
      </c>
      <c r="B7">
        <v>68</v>
      </c>
      <c r="C7">
        <v>12</v>
      </c>
      <c r="G7" t="s">
        <v>64</v>
      </c>
    </row>
    <row r="8" spans="1:7" x14ac:dyDescent="0.2">
      <c r="A8" s="1" t="s">
        <v>14</v>
      </c>
      <c r="B8">
        <v>12</v>
      </c>
      <c r="C8">
        <v>25</v>
      </c>
      <c r="G8" t="s">
        <v>66</v>
      </c>
    </row>
    <row r="9" spans="1:7" x14ac:dyDescent="0.2">
      <c r="A9" s="1" t="s">
        <v>30</v>
      </c>
      <c r="B9">
        <f>SUM(B3:B8)</f>
        <v>284</v>
      </c>
      <c r="C9">
        <f>SUM(C3:C8)</f>
        <v>173</v>
      </c>
    </row>
    <row r="27" spans="1:8" x14ac:dyDescent="0.2">
      <c r="B27" t="s">
        <v>76</v>
      </c>
      <c r="C27" t="s">
        <v>77</v>
      </c>
      <c r="D27" t="s">
        <v>78</v>
      </c>
      <c r="E27" t="s">
        <v>79</v>
      </c>
      <c r="F27" t="s">
        <v>82</v>
      </c>
      <c r="G27" t="s">
        <v>80</v>
      </c>
    </row>
    <row r="28" spans="1:8" x14ac:dyDescent="0.2">
      <c r="A28" s="1" t="s">
        <v>2</v>
      </c>
      <c r="B28">
        <v>1</v>
      </c>
      <c r="C28">
        <v>0</v>
      </c>
      <c r="D28">
        <v>0</v>
      </c>
      <c r="E28">
        <v>0</v>
      </c>
      <c r="F28">
        <v>0</v>
      </c>
      <c r="G28">
        <v>2</v>
      </c>
      <c r="H28" t="s">
        <v>81</v>
      </c>
    </row>
    <row r="29" spans="1:8" x14ac:dyDescent="0.2">
      <c r="A29" s="1" t="s">
        <v>6</v>
      </c>
      <c r="B29">
        <v>17</v>
      </c>
      <c r="C29">
        <v>9</v>
      </c>
      <c r="D29">
        <v>15</v>
      </c>
      <c r="E29">
        <v>0</v>
      </c>
      <c r="F29">
        <v>0</v>
      </c>
      <c r="G29">
        <v>0</v>
      </c>
    </row>
    <row r="30" spans="1:8" x14ac:dyDescent="0.2">
      <c r="A30" s="1" t="s">
        <v>11</v>
      </c>
      <c r="B30">
        <v>19</v>
      </c>
      <c r="C30">
        <v>27</v>
      </c>
      <c r="D30">
        <v>15</v>
      </c>
      <c r="E30">
        <v>8</v>
      </c>
      <c r="F30">
        <v>2</v>
      </c>
      <c r="G30">
        <v>15</v>
      </c>
      <c r="H30" t="s">
        <v>83</v>
      </c>
    </row>
    <row r="31" spans="1:8" x14ac:dyDescent="0.2">
      <c r="A31" s="1" t="s">
        <v>12</v>
      </c>
      <c r="B31">
        <v>8</v>
      </c>
      <c r="C31">
        <v>20</v>
      </c>
      <c r="D31">
        <v>17</v>
      </c>
      <c r="E31">
        <v>3</v>
      </c>
      <c r="F31">
        <v>2</v>
      </c>
      <c r="G31">
        <v>22</v>
      </c>
      <c r="H31" t="s">
        <v>84</v>
      </c>
    </row>
    <row r="32" spans="1:8" x14ac:dyDescent="0.2">
      <c r="A32" s="1" t="s">
        <v>13</v>
      </c>
      <c r="B32">
        <v>9</v>
      </c>
      <c r="C32">
        <v>21</v>
      </c>
      <c r="D32">
        <v>16</v>
      </c>
      <c r="E32">
        <v>6</v>
      </c>
      <c r="F32">
        <v>3</v>
      </c>
      <c r="G32">
        <v>13</v>
      </c>
      <c r="H32" t="s">
        <v>85</v>
      </c>
    </row>
    <row r="33" spans="1:8" x14ac:dyDescent="0.2">
      <c r="A33" s="1" t="s">
        <v>14</v>
      </c>
      <c r="B33">
        <v>0</v>
      </c>
      <c r="C33">
        <v>5</v>
      </c>
      <c r="D33">
        <v>3</v>
      </c>
      <c r="E33">
        <v>2</v>
      </c>
      <c r="F33">
        <v>0</v>
      </c>
      <c r="G33">
        <v>2</v>
      </c>
      <c r="H33" t="s">
        <v>86</v>
      </c>
    </row>
    <row r="34" spans="1:8" x14ac:dyDescent="0.2">
      <c r="A34" s="1" t="s">
        <v>30</v>
      </c>
      <c r="B34">
        <f t="shared" ref="B34:G34" si="0">SUM(B28:B33)</f>
        <v>54</v>
      </c>
      <c r="C34">
        <f t="shared" si="0"/>
        <v>82</v>
      </c>
      <c r="D34">
        <f t="shared" si="0"/>
        <v>66</v>
      </c>
      <c r="E34">
        <f t="shared" si="0"/>
        <v>19</v>
      </c>
      <c r="F34">
        <f t="shared" si="0"/>
        <v>7</v>
      </c>
      <c r="G34">
        <f t="shared" si="0"/>
        <v>54</v>
      </c>
    </row>
  </sheetData>
  <mergeCells count="1">
    <mergeCell ref="A1:B1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EEE8-07DC-B544-8613-4E99D9722112}">
  <dimension ref="A1:G35"/>
  <sheetViews>
    <sheetView workbookViewId="0">
      <selection activeCell="L29" sqref="L29"/>
    </sheetView>
  </sheetViews>
  <sheetFormatPr baseColWidth="10" defaultRowHeight="15" x14ac:dyDescent="0.2"/>
  <cols>
    <col min="3" max="4" width="19" customWidth="1"/>
    <col min="6" max="6" width="12.83203125" customWidth="1"/>
  </cols>
  <sheetData>
    <row r="1" spans="1:7" x14ac:dyDescent="0.2">
      <c r="A1" s="8" t="s">
        <v>52</v>
      </c>
      <c r="B1" s="8"/>
      <c r="C1" s="8"/>
      <c r="D1" s="8"/>
      <c r="E1" s="8"/>
      <c r="G1" t="s">
        <v>95</v>
      </c>
    </row>
    <row r="2" spans="1:7" x14ac:dyDescent="0.2">
      <c r="B2" t="s">
        <v>53</v>
      </c>
      <c r="C2" t="s">
        <v>51</v>
      </c>
    </row>
    <row r="3" spans="1:7" x14ac:dyDescent="0.2">
      <c r="A3" s="1" t="s">
        <v>2</v>
      </c>
      <c r="B3">
        <v>75</v>
      </c>
      <c r="C3">
        <v>0</v>
      </c>
      <c r="G3" t="s">
        <v>58</v>
      </c>
    </row>
    <row r="4" spans="1:7" x14ac:dyDescent="0.2">
      <c r="A4" s="1" t="s">
        <v>6</v>
      </c>
      <c r="B4">
        <v>59</v>
      </c>
      <c r="C4">
        <v>34</v>
      </c>
      <c r="G4" t="s">
        <v>59</v>
      </c>
    </row>
    <row r="5" spans="1:7" x14ac:dyDescent="0.2">
      <c r="A5" s="1" t="s">
        <v>11</v>
      </c>
      <c r="B5">
        <v>27</v>
      </c>
      <c r="C5">
        <v>68</v>
      </c>
      <c r="G5" t="s">
        <v>60</v>
      </c>
    </row>
    <row r="6" spans="1:7" x14ac:dyDescent="0.2">
      <c r="A6" s="1" t="s">
        <v>12</v>
      </c>
      <c r="B6">
        <v>41</v>
      </c>
      <c r="C6">
        <v>32</v>
      </c>
      <c r="G6" t="s">
        <v>63</v>
      </c>
    </row>
    <row r="7" spans="1:7" x14ac:dyDescent="0.2">
      <c r="A7" s="1" t="s">
        <v>13</v>
      </c>
      <c r="B7">
        <v>24</v>
      </c>
      <c r="C7">
        <v>56</v>
      </c>
      <c r="G7" t="s">
        <v>65</v>
      </c>
    </row>
    <row r="8" spans="1:7" x14ac:dyDescent="0.2">
      <c r="A8" s="1" t="s">
        <v>14</v>
      </c>
      <c r="B8">
        <v>3</v>
      </c>
      <c r="C8">
        <v>34</v>
      </c>
      <c r="G8" t="s">
        <v>67</v>
      </c>
    </row>
    <row r="9" spans="1:7" x14ac:dyDescent="0.2">
      <c r="A9" s="1" t="s">
        <v>30</v>
      </c>
      <c r="B9">
        <f>SUM(B3:B8)</f>
        <v>229</v>
      </c>
      <c r="C9">
        <f>SUM(C3:C8)</f>
        <v>224</v>
      </c>
    </row>
    <row r="28" spans="1:6" x14ac:dyDescent="0.2">
      <c r="B28" t="s">
        <v>87</v>
      </c>
      <c r="C28" t="s">
        <v>82</v>
      </c>
      <c r="D28" t="s">
        <v>89</v>
      </c>
      <c r="E28" t="s">
        <v>88</v>
      </c>
      <c r="F28" t="s">
        <v>96</v>
      </c>
    </row>
    <row r="29" spans="1:6" x14ac:dyDescent="0.2">
      <c r="A29" s="1" t="s">
        <v>2</v>
      </c>
      <c r="B29">
        <v>46</v>
      </c>
      <c r="C29">
        <v>12</v>
      </c>
      <c r="D29">
        <v>0</v>
      </c>
      <c r="E29">
        <v>17</v>
      </c>
      <c r="F29" t="s">
        <v>94</v>
      </c>
    </row>
    <row r="30" spans="1:6" x14ac:dyDescent="0.2">
      <c r="A30" s="1" t="s">
        <v>6</v>
      </c>
      <c r="B30">
        <v>13</v>
      </c>
      <c r="C30">
        <v>4</v>
      </c>
      <c r="D30">
        <v>9</v>
      </c>
      <c r="E30">
        <v>33</v>
      </c>
      <c r="F30" t="s">
        <v>93</v>
      </c>
    </row>
    <row r="31" spans="1:6" x14ac:dyDescent="0.2">
      <c r="A31" s="1" t="s">
        <v>11</v>
      </c>
      <c r="B31">
        <v>6</v>
      </c>
      <c r="C31">
        <v>4</v>
      </c>
      <c r="D31">
        <v>7</v>
      </c>
      <c r="E31">
        <v>10</v>
      </c>
      <c r="F31" t="s">
        <v>92</v>
      </c>
    </row>
    <row r="32" spans="1:6" x14ac:dyDescent="0.2">
      <c r="A32" s="1" t="s">
        <v>12</v>
      </c>
      <c r="B32">
        <v>5</v>
      </c>
      <c r="C32">
        <v>6</v>
      </c>
      <c r="D32">
        <v>11</v>
      </c>
      <c r="E32">
        <v>22</v>
      </c>
      <c r="F32" t="s">
        <v>91</v>
      </c>
    </row>
    <row r="33" spans="1:6" x14ac:dyDescent="0.2">
      <c r="A33" s="1" t="s">
        <v>13</v>
      </c>
      <c r="B33">
        <v>4</v>
      </c>
      <c r="C33">
        <v>8</v>
      </c>
      <c r="D33">
        <v>5</v>
      </c>
      <c r="E33">
        <v>7</v>
      </c>
      <c r="F33" t="s">
        <v>90</v>
      </c>
    </row>
    <row r="34" spans="1:6" x14ac:dyDescent="0.2">
      <c r="A34" s="1" t="s">
        <v>14</v>
      </c>
      <c r="B34">
        <v>2</v>
      </c>
      <c r="C34">
        <v>1</v>
      </c>
      <c r="D34">
        <v>0</v>
      </c>
      <c r="E34">
        <v>0</v>
      </c>
    </row>
    <row r="35" spans="1:6" x14ac:dyDescent="0.2">
      <c r="A35" s="1" t="s">
        <v>30</v>
      </c>
      <c r="B35">
        <f>SUM(B29:B34)</f>
        <v>76</v>
      </c>
      <c r="C35">
        <f>SUM(C29:C34)</f>
        <v>35</v>
      </c>
      <c r="D35">
        <f>SUM(D29:D34)</f>
        <v>32</v>
      </c>
      <c r="E35">
        <f>SUM(E29:E34)</f>
        <v>89</v>
      </c>
      <c r="F35">
        <v>38</v>
      </c>
    </row>
  </sheetData>
  <mergeCells count="1">
    <mergeCell ref="A1:E1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B0F6A-E2D0-0741-8B8D-E567D70BF077}">
  <dimension ref="A1:L19"/>
  <sheetViews>
    <sheetView tabSelected="1" workbookViewId="0">
      <selection activeCell="E15" sqref="E15"/>
    </sheetView>
  </sheetViews>
  <sheetFormatPr baseColWidth="10" defaultRowHeight="15" x14ac:dyDescent="0.2"/>
  <cols>
    <col min="1" max="1" width="20.6640625" customWidth="1"/>
    <col min="2" max="3" width="14.33203125" customWidth="1"/>
    <col min="4" max="4" width="21" customWidth="1"/>
    <col min="6" max="6" width="18.6640625" customWidth="1"/>
    <col min="7" max="7" width="16" customWidth="1"/>
    <col min="10" max="10" width="14.6640625" customWidth="1"/>
    <col min="11" max="11" width="15.33203125" customWidth="1"/>
    <col min="12" max="12" width="18" customWidth="1"/>
    <col min="13" max="13" width="14.1640625" customWidth="1"/>
  </cols>
  <sheetData>
    <row r="1" spans="1:12" x14ac:dyDescent="0.2">
      <c r="B1" s="3" t="s">
        <v>97</v>
      </c>
      <c r="C1" s="3" t="s">
        <v>98</v>
      </c>
      <c r="D1" s="3" t="s">
        <v>103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t="s">
        <v>99</v>
      </c>
      <c r="B2" s="7">
        <f>8+10+10+9-7+3+2</f>
        <v>35</v>
      </c>
      <c r="C2" s="7">
        <v>26</v>
      </c>
      <c r="D2" s="7">
        <v>32</v>
      </c>
      <c r="E2" s="7"/>
    </row>
    <row r="3" spans="1:12" x14ac:dyDescent="0.2">
      <c r="A3" t="s">
        <v>100</v>
      </c>
      <c r="B3" s="7">
        <v>117</v>
      </c>
      <c r="C3" s="7">
        <v>2</v>
      </c>
      <c r="D3" s="7">
        <v>13</v>
      </c>
      <c r="E3" s="7"/>
    </row>
    <row r="4" spans="1:12" x14ac:dyDescent="0.2">
      <c r="A4" t="s">
        <v>101</v>
      </c>
      <c r="B4" s="7">
        <v>81</v>
      </c>
      <c r="C4" s="7">
        <v>4</v>
      </c>
      <c r="D4" s="7">
        <v>23</v>
      </c>
      <c r="E4" s="7"/>
    </row>
    <row r="5" spans="1:12" x14ac:dyDescent="0.2">
      <c r="A5" t="s">
        <v>102</v>
      </c>
      <c r="B5" s="7">
        <v>37</v>
      </c>
      <c r="C5" s="7">
        <v>32</v>
      </c>
      <c r="D5" s="7">
        <v>16</v>
      </c>
      <c r="E5" s="7"/>
    </row>
    <row r="6" spans="1:12" x14ac:dyDescent="0.2">
      <c r="A6" t="s">
        <v>104</v>
      </c>
      <c r="B6" s="7">
        <v>19</v>
      </c>
      <c r="C6" s="7">
        <v>8</v>
      </c>
      <c r="D6" s="7">
        <v>12</v>
      </c>
      <c r="E6" s="7"/>
    </row>
    <row r="7" spans="1:12" x14ac:dyDescent="0.2">
      <c r="A7" t="s">
        <v>30</v>
      </c>
      <c r="B7" s="7">
        <f>SUM(B2:B6)</f>
        <v>289</v>
      </c>
      <c r="C7" s="7">
        <f>SUM(C2:C6)</f>
        <v>72</v>
      </c>
      <c r="D7" s="7">
        <f>SUM(D2:D6)</f>
        <v>96</v>
      </c>
      <c r="E7" s="7"/>
    </row>
    <row r="8" spans="1:12" x14ac:dyDescent="0.2">
      <c r="B8" s="1"/>
      <c r="C8" s="1"/>
    </row>
    <row r="9" spans="1:12" x14ac:dyDescent="0.2">
      <c r="B9" s="1"/>
      <c r="C9" s="1"/>
    </row>
    <row r="13" spans="1:12" x14ac:dyDescent="0.2">
      <c r="A13" s="1"/>
      <c r="H13" s="1"/>
    </row>
    <row r="14" spans="1:12" x14ac:dyDescent="0.2">
      <c r="A14" s="1"/>
      <c r="H14" s="1"/>
    </row>
    <row r="15" spans="1:12" x14ac:dyDescent="0.2">
      <c r="A15" s="1"/>
      <c r="H15" s="1"/>
    </row>
    <row r="16" spans="1:12" x14ac:dyDescent="0.2">
      <c r="A16" s="1"/>
      <c r="H16" s="1"/>
    </row>
    <row r="17" spans="1:8" x14ac:dyDescent="0.2">
      <c r="A17" s="1"/>
      <c r="H17" s="1"/>
    </row>
    <row r="18" spans="1:8" x14ac:dyDescent="0.2">
      <c r="A18" s="1"/>
      <c r="H18" s="1"/>
    </row>
    <row r="19" spans="1:8" x14ac:dyDescent="0.2">
      <c r="A19" s="1"/>
      <c r="H19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1 z 8</vt:lpstr>
      <vt:lpstr>2 z 8</vt:lpstr>
      <vt:lpstr>3 z 8</vt:lpstr>
      <vt:lpstr>4 z 8</vt:lpstr>
      <vt:lpstr>5 z 8</vt:lpstr>
      <vt:lpstr>6 z 8</vt:lpstr>
      <vt:lpstr>7 z 8</vt:lpstr>
      <vt:lpstr>8 z 8</vt:lpstr>
      <vt:lpstr>Hyp.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Kovacikova</dc:creator>
  <cp:lastModifiedBy>Microsoft Office User</cp:lastModifiedBy>
  <dcterms:created xsi:type="dcterms:W3CDTF">2019-05-10T12:34:01Z</dcterms:created>
  <dcterms:modified xsi:type="dcterms:W3CDTF">2019-05-27T02:20:19Z</dcterms:modified>
</cp:coreProperties>
</file>